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2"/>
  </bookViews>
  <sheets>
    <sheet name="TABLE 13A" sheetId="2" r:id="rId1"/>
    <sheet name="outward" sheetId="4" state="hidden" r:id="rId2"/>
    <sheet name="TABLE 13B" sheetId="1" r:id="rId3"/>
    <sheet name="INWARD" sheetId="3" state="hidden" r:id="rId4"/>
  </sheets>
  <definedNames>
    <definedName name="_xlnm._FilterDatabase" localSheetId="0" hidden="1">'TABLE 13A'!$B$2:$B$253</definedName>
    <definedName name="_xlnm._FilterDatabase" localSheetId="2" hidden="1">'TABLE 13B'!$B$6:$F$4739</definedName>
    <definedName name="_xlnm.Print_Area" localSheetId="0">'TABLE 13A'!$B$2:$E$253</definedName>
    <definedName name="_xlnm.Print_Area" localSheetId="2">'TABLE 13B'!$B$2:$E$4739</definedName>
    <definedName name="_xlnm.Print_Titles" localSheetId="0">'TABLE 13A'!$6:$6</definedName>
    <definedName name="_xlnm.Print_Titles" localSheetId="2">'TABLE 13B'!$6:$6</definedName>
  </definedNames>
  <calcPr calcId="152511"/>
</workbook>
</file>

<file path=xl/calcChain.xml><?xml version="1.0" encoding="utf-8"?>
<calcChain xmlns="http://schemas.openxmlformats.org/spreadsheetml/2006/main">
  <c r="E226" i="1" l="1"/>
  <c r="H21" i="4" l="1"/>
  <c r="H22" i="4"/>
  <c r="H23" i="4"/>
  <c r="H24" i="4"/>
  <c r="H25" i="4"/>
  <c r="H26" i="4"/>
  <c r="H27" i="4"/>
  <c r="H28" i="4"/>
  <c r="H29" i="4"/>
  <c r="H30" i="4"/>
  <c r="H20" i="4"/>
  <c r="G21" i="4"/>
  <c r="G22" i="4"/>
  <c r="G23" i="4"/>
  <c r="G24" i="4"/>
  <c r="G25" i="4"/>
  <c r="G26" i="4"/>
  <c r="G27" i="4"/>
  <c r="G28" i="4"/>
  <c r="G29" i="4"/>
  <c r="G30" i="4"/>
  <c r="G20" i="4"/>
  <c r="G12" i="4"/>
  <c r="I21" i="3"/>
  <c r="I22" i="3"/>
  <c r="I23" i="3"/>
  <c r="I24" i="3"/>
  <c r="I25" i="3"/>
  <c r="I26" i="3"/>
  <c r="I27" i="3"/>
  <c r="I28" i="3"/>
  <c r="I29" i="3"/>
  <c r="I30" i="3"/>
  <c r="I20" i="3"/>
  <c r="H21" i="3"/>
  <c r="H22" i="3"/>
  <c r="H23" i="3"/>
  <c r="H24" i="3"/>
  <c r="H25" i="3"/>
  <c r="H26" i="3"/>
  <c r="H27" i="3"/>
  <c r="H28" i="3"/>
  <c r="H29" i="3"/>
  <c r="H30" i="3"/>
  <c r="H20" i="3"/>
  <c r="H12" i="3"/>
</calcChain>
</file>

<file path=xl/sharedStrings.xml><?xml version="1.0" encoding="utf-8"?>
<sst xmlns="http://schemas.openxmlformats.org/spreadsheetml/2006/main" count="10659" uniqueCount="5382">
  <si>
    <t>TABLE NO. 13(B)</t>
  </si>
  <si>
    <t>DIRECT TRANSIT TRADE OF NEIGHBOURING COUNTRY PASSING THROUGH INDIA DURING 2019-20</t>
  </si>
  <si>
    <t>INWARD TRANSIT TRADE INTO NEPAL</t>
  </si>
  <si>
    <t>ITEM CODE</t>
  </si>
  <si>
    <t>ITEM DESCRIPTION</t>
  </si>
  <si>
    <t>COUNTRY</t>
  </si>
  <si>
    <t>VALUE (in INR)</t>
  </si>
  <si>
    <t>02032900</t>
  </si>
  <si>
    <t>OTHER MEAT OF SWINE, FROZEN</t>
  </si>
  <si>
    <t>THAILAND</t>
  </si>
  <si>
    <t>02032900 Total</t>
  </si>
  <si>
    <t>02044100</t>
  </si>
  <si>
    <t>CARCASSES AND HALF-CARCASSES OF SHEEP,FROZEN</t>
  </si>
  <si>
    <t>MADAGASCAR</t>
  </si>
  <si>
    <t>02044100 Total</t>
  </si>
  <si>
    <t>03027200</t>
  </si>
  <si>
    <t>CATFISH FRESH OR CHILLED</t>
  </si>
  <si>
    <t>VIETNAM</t>
  </si>
  <si>
    <t>03027200 Total</t>
  </si>
  <si>
    <t>03038990</t>
  </si>
  <si>
    <t>OTHER FROZEN FISH</t>
  </si>
  <si>
    <t>03038990 Total</t>
  </si>
  <si>
    <t>03046200</t>
  </si>
  <si>
    <t>FROZEN FILLETS OF CATFISH (PANGASIUS SPP., SILURUS SPP., CLARIAS SPP., ICTALURUS SPP.)</t>
  </si>
  <si>
    <t>03046200 Total</t>
  </si>
  <si>
    <t>03049300</t>
  </si>
  <si>
    <t>FROZEN FILLETS OF TILAPIAS,CATFISH, CARP, EELS , NILE PERCH AND SNAKEHEADS</t>
  </si>
  <si>
    <t>03049300 Total</t>
  </si>
  <si>
    <t>03061290</t>
  </si>
  <si>
    <t>OTHER FROZEN LOBSTER</t>
  </si>
  <si>
    <t>03061290 Total</t>
  </si>
  <si>
    <t>03074990</t>
  </si>
  <si>
    <t>OTHER</t>
  </si>
  <si>
    <t>03074990 Total</t>
  </si>
  <si>
    <t>04012000</t>
  </si>
  <si>
    <t>MLK AND CRM CONTNG FAT&gt;1% BUT&lt;=6% BY WT</t>
  </si>
  <si>
    <t>IRELAND</t>
  </si>
  <si>
    <t>04012000 Total</t>
  </si>
  <si>
    <t>04021010</t>
  </si>
  <si>
    <t>SKIMMED MILK</t>
  </si>
  <si>
    <t>EUROPEAN UNION</t>
  </si>
  <si>
    <t>04021010 Total</t>
  </si>
  <si>
    <t>04021090</t>
  </si>
  <si>
    <t>OTHER MLK AND CRM IN PWDR,GRANL OR SOLID FRM OF FAT CONTNT, BY WT. NOT EXCDNG 1.5%</t>
  </si>
  <si>
    <t>FRANCE</t>
  </si>
  <si>
    <t>POLAND</t>
  </si>
  <si>
    <t>04021090 Total</t>
  </si>
  <si>
    <t>04022100</t>
  </si>
  <si>
    <t>MLK AND CRM IN PWDR,GRNLS/OTHR SOLID FORMS  NOT CONTNG ADDED SUGAR/OTHR SWETNG MATTER CONTNG FAT EXCEEDNG 1.5% BY WT</t>
  </si>
  <si>
    <t>MALAYASIA</t>
  </si>
  <si>
    <t>NEW ZEALAND</t>
  </si>
  <si>
    <t>URUGUAY</t>
  </si>
  <si>
    <t>04022100 Total</t>
  </si>
  <si>
    <t>04022990</t>
  </si>
  <si>
    <t>OTHERSN(E.G.MILK CREAM)</t>
  </si>
  <si>
    <t>SINGAPORE</t>
  </si>
  <si>
    <t>04022990 Total</t>
  </si>
  <si>
    <t>04039090</t>
  </si>
  <si>
    <t>OTHERS(CROLD MLK,CRM,KIHIR ETC)</t>
  </si>
  <si>
    <t>04039090 Total</t>
  </si>
  <si>
    <t>04052000</t>
  </si>
  <si>
    <t>DAIRY SPREADS</t>
  </si>
  <si>
    <t>NETHERLAND</t>
  </si>
  <si>
    <t>04052000 Total</t>
  </si>
  <si>
    <t>04061000</t>
  </si>
  <si>
    <t>FRSH CHESE(INCL WHEY CHSE)NT FRMNTD AND CURD</t>
  </si>
  <si>
    <t>DENMARK</t>
  </si>
  <si>
    <t>04061000 Total</t>
  </si>
  <si>
    <t>04062000</t>
  </si>
  <si>
    <t>GRATED OR POWDERED CHEESE OF ALL KINDS</t>
  </si>
  <si>
    <t>04062000 Total</t>
  </si>
  <si>
    <t>04069000</t>
  </si>
  <si>
    <t>OTHER CHEESE</t>
  </si>
  <si>
    <t>USA</t>
  </si>
  <si>
    <t>04069000 Total</t>
  </si>
  <si>
    <t>05061029</t>
  </si>
  <si>
    <t>BONE GRIST OF OTHER ANMLS TRTD WITH ACID</t>
  </si>
  <si>
    <t>05061029 Total</t>
  </si>
  <si>
    <t>05061049</t>
  </si>
  <si>
    <t>BONES,HRNCONES AND PARTS NOT CRSHD OF OTHERS</t>
  </si>
  <si>
    <t>05061049 Total</t>
  </si>
  <si>
    <t>05069011</t>
  </si>
  <si>
    <t>BONE MEALS OF WILD ANMLS</t>
  </si>
  <si>
    <t>05069011 Total</t>
  </si>
  <si>
    <t>07031010</t>
  </si>
  <si>
    <t>ONIONS FRESH OR CHILLED</t>
  </si>
  <si>
    <t>CHINA</t>
  </si>
  <si>
    <t>07031010 Total</t>
  </si>
  <si>
    <t>07032000</t>
  </si>
  <si>
    <t>GARLIC FRESH OR CHILLED</t>
  </si>
  <si>
    <t>OTHERS</t>
  </si>
  <si>
    <t>07032000 Total</t>
  </si>
  <si>
    <t>07102200</t>
  </si>
  <si>
    <t>BEANS SHELLED OR UNSHELLED,FRZN</t>
  </si>
  <si>
    <t>MOZAMBIQUE</t>
  </si>
  <si>
    <t>UAE</t>
  </si>
  <si>
    <t>VENEZUELA</t>
  </si>
  <si>
    <t>07102200 Total</t>
  </si>
  <si>
    <t>07122000</t>
  </si>
  <si>
    <t>ONIONS DRIED</t>
  </si>
  <si>
    <t>07122000 Total</t>
  </si>
  <si>
    <t>07129090</t>
  </si>
  <si>
    <t>OTHERS,DRIED</t>
  </si>
  <si>
    <t>07129090 Total</t>
  </si>
  <si>
    <t>07131010</t>
  </si>
  <si>
    <t>YELLOW PEAS</t>
  </si>
  <si>
    <t>CANADA</t>
  </si>
  <si>
    <t>RUSSIA</t>
  </si>
  <si>
    <t>UK</t>
  </si>
  <si>
    <t>UKRAINE</t>
  </si>
  <si>
    <t>07131010 Total</t>
  </si>
  <si>
    <t>07131020</t>
  </si>
  <si>
    <t>GREEN PEAS</t>
  </si>
  <si>
    <t>AUSTRALIA</t>
  </si>
  <si>
    <t>07131020 Total</t>
  </si>
  <si>
    <t>07131090</t>
  </si>
  <si>
    <t>ARGENTINA</t>
  </si>
  <si>
    <t>TANZANAI</t>
  </si>
  <si>
    <t>07131090 Total</t>
  </si>
  <si>
    <t>07132020</t>
  </si>
  <si>
    <t>BENGAL GRAM (DESI CHANA)</t>
  </si>
  <si>
    <t>07132020 Total</t>
  </si>
  <si>
    <t>07133990</t>
  </si>
  <si>
    <t>OTHER DRIED LEGUMINUS VEGETABLES</t>
  </si>
  <si>
    <t>MAYANMAR</t>
  </si>
  <si>
    <t>07133990 Total</t>
  </si>
  <si>
    <t>07134000</t>
  </si>
  <si>
    <t>LENTILS (MOSUR),DRIED AND SHLD</t>
  </si>
  <si>
    <t>TURKEY</t>
  </si>
  <si>
    <t>07134000 Total</t>
  </si>
  <si>
    <t>07136000</t>
  </si>
  <si>
    <t>PIGEON PEAS (CAJANUS CAJAN)</t>
  </si>
  <si>
    <t>07136000 Total</t>
  </si>
  <si>
    <t>07139010</t>
  </si>
  <si>
    <t>OTHR DRIED AND SHLD LUGUMINOUS VEGTBLS,SPLIT</t>
  </si>
  <si>
    <t>KENYA</t>
  </si>
  <si>
    <t>07139010 Total</t>
  </si>
  <si>
    <t>07139090</t>
  </si>
  <si>
    <t>OTHER OF HDG. 071390</t>
  </si>
  <si>
    <t>BRAZIL</t>
  </si>
  <si>
    <t>07139090 Total</t>
  </si>
  <si>
    <t>08011100</t>
  </si>
  <si>
    <t>COCONUT DESICCATED</t>
  </si>
  <si>
    <t>INDONESIA</t>
  </si>
  <si>
    <t>08011100 Total</t>
  </si>
  <si>
    <t>08013100</t>
  </si>
  <si>
    <t>CASHEN NUTS FRESH/DRIED IN SHELL</t>
  </si>
  <si>
    <t>GUINEA</t>
  </si>
  <si>
    <t>08013100 Total</t>
  </si>
  <si>
    <t>08013210</t>
  </si>
  <si>
    <t>CASHEW KARNEL, BROKEN</t>
  </si>
  <si>
    <t>BENIN</t>
  </si>
  <si>
    <t>08013210 Total</t>
  </si>
  <si>
    <t>08013220</t>
  </si>
  <si>
    <t>CASHEW KARNEL, WHOLE</t>
  </si>
  <si>
    <t>08013220 Total</t>
  </si>
  <si>
    <t>08013290</t>
  </si>
  <si>
    <t>OTHER CASHEW KERNEL</t>
  </si>
  <si>
    <t>08013290 Total</t>
  </si>
  <si>
    <t>08021100</t>
  </si>
  <si>
    <t>ALMONDS FRSH OR DRIEDIN SHELL</t>
  </si>
  <si>
    <t>08021100 Total</t>
  </si>
  <si>
    <t>08021200</t>
  </si>
  <si>
    <t>SHELLED ALMONDS FRSH OR DRIED</t>
  </si>
  <si>
    <t>08021200 Total</t>
  </si>
  <si>
    <t>08023100</t>
  </si>
  <si>
    <t>WALNUTS FRSH OR DRIED IN SHELL</t>
  </si>
  <si>
    <t>CHILE</t>
  </si>
  <si>
    <t>08023100 Total</t>
  </si>
  <si>
    <t>08023200</t>
  </si>
  <si>
    <t>SHELLED WALNUTS FRSH OR DRIED</t>
  </si>
  <si>
    <t>08023200 Total</t>
  </si>
  <si>
    <t>08025100</t>
  </si>
  <si>
    <t>IN SHELL</t>
  </si>
  <si>
    <t>08025100 Total</t>
  </si>
  <si>
    <t>08028090</t>
  </si>
  <si>
    <t>OTHER ARECA NUTS</t>
  </si>
  <si>
    <t>08028090 Total</t>
  </si>
  <si>
    <t>08029000</t>
  </si>
  <si>
    <t>OTHER NUTS</t>
  </si>
  <si>
    <t>08029000 Total</t>
  </si>
  <si>
    <t>08041010</t>
  </si>
  <si>
    <t>DATES FRESH (EXCLUDING WET DATES)</t>
  </si>
  <si>
    <t>PAKISTAN</t>
  </si>
  <si>
    <t>08041010 Total</t>
  </si>
  <si>
    <t>08041020</t>
  </si>
  <si>
    <t>DRY DATES SOFT (KHAYZUR OR WET DATES)</t>
  </si>
  <si>
    <t>08041020 Total</t>
  </si>
  <si>
    <t>08041030</t>
  </si>
  <si>
    <t>DRY DATES HARD (CHHOHARA OR KHAREK)</t>
  </si>
  <si>
    <t>08041030 Total</t>
  </si>
  <si>
    <t>08041090</t>
  </si>
  <si>
    <t>OTHER DATES</t>
  </si>
  <si>
    <t>08041090 Total</t>
  </si>
  <si>
    <t>08043000</t>
  </si>
  <si>
    <t>PINEAPPLES FRESH OR DRIED</t>
  </si>
  <si>
    <t>08043000 Total</t>
  </si>
  <si>
    <t>08051000</t>
  </si>
  <si>
    <t>ORANGES FRESH OR DRIED</t>
  </si>
  <si>
    <t>SOUTH AFRICA</t>
  </si>
  <si>
    <t>08051000 Total</t>
  </si>
  <si>
    <t>08081000</t>
  </si>
  <si>
    <t>APPLES FRSH</t>
  </si>
  <si>
    <t>08081000 Total</t>
  </si>
  <si>
    <t>08083000</t>
  </si>
  <si>
    <t>PEARS</t>
  </si>
  <si>
    <t>08083000 Total</t>
  </si>
  <si>
    <t>08109090</t>
  </si>
  <si>
    <t>OTHER FRUITS, FRSH</t>
  </si>
  <si>
    <t>08109090 Total</t>
  </si>
  <si>
    <t>08131000</t>
  </si>
  <si>
    <t>APRICOTS, DRIED</t>
  </si>
  <si>
    <t>08131000 Total</t>
  </si>
  <si>
    <t>09041110</t>
  </si>
  <si>
    <t>PEPPER LONG</t>
  </si>
  <si>
    <t>09041110 Total</t>
  </si>
  <si>
    <t>09041120</t>
  </si>
  <si>
    <t>LIGHT BLACK PEPPER</t>
  </si>
  <si>
    <t>09041120 Total</t>
  </si>
  <si>
    <t>09041130</t>
  </si>
  <si>
    <t>BLACK PEPPER GARBLED</t>
  </si>
  <si>
    <t>09041130 Total</t>
  </si>
  <si>
    <t>09042219</t>
  </si>
  <si>
    <t>CRUSHED OR GROUND; OTHER FRUITS OF GENUS CAPSICUM</t>
  </si>
  <si>
    <t>09042219 Total</t>
  </si>
  <si>
    <t>09061910</t>
  </si>
  <si>
    <t>CASSIA</t>
  </si>
  <si>
    <t>09061910 Total</t>
  </si>
  <si>
    <t>09061990</t>
  </si>
  <si>
    <t>OTHER CASSIA</t>
  </si>
  <si>
    <t>09061990 Total</t>
  </si>
  <si>
    <t>09071090</t>
  </si>
  <si>
    <t>OTHER PARTS OF CLOVE, NEITHER CRUSHED NOR GROUND</t>
  </si>
  <si>
    <t>09071090 Total</t>
  </si>
  <si>
    <t>09081110</t>
  </si>
  <si>
    <t>GUATEMALA</t>
  </si>
  <si>
    <t>09081110 Total</t>
  </si>
  <si>
    <t>09083120</t>
  </si>
  <si>
    <t>SMALL (ELLETTARIA),ALLEPPEY GREEN</t>
  </si>
  <si>
    <t>09083120 Total</t>
  </si>
  <si>
    <t>09083190</t>
  </si>
  <si>
    <t>OTHER CARDAMOM; NEITHER CRUSHED NOR GROUND</t>
  </si>
  <si>
    <t>09083190 Total</t>
  </si>
  <si>
    <t>09092110</t>
  </si>
  <si>
    <t>OF SEED QUALITY</t>
  </si>
  <si>
    <t>09092110 Total</t>
  </si>
  <si>
    <t>09092190</t>
  </si>
  <si>
    <t>OTHER SEEDS OF CORIANDER; NEITHER CRUSHED NOR GROUND</t>
  </si>
  <si>
    <t>MOROCCO</t>
  </si>
  <si>
    <t>09092190 Total</t>
  </si>
  <si>
    <t>09096240</t>
  </si>
  <si>
    <t>JUNIPER BERRIES</t>
  </si>
  <si>
    <t>09096240 Total</t>
  </si>
  <si>
    <t>09103020</t>
  </si>
  <si>
    <t>DRY</t>
  </si>
  <si>
    <t>09103020 Total</t>
  </si>
  <si>
    <t>09109914</t>
  </si>
  <si>
    <t>AJWAN SEED (BISHOP SEED)</t>
  </si>
  <si>
    <t>09109914 Total</t>
  </si>
  <si>
    <t>10011900</t>
  </si>
  <si>
    <t>DURUM WHEAT; OTHER</t>
  </si>
  <si>
    <t>10011900 Total</t>
  </si>
  <si>
    <t>10019910</t>
  </si>
  <si>
    <t>WHEAT</t>
  </si>
  <si>
    <t>10019910 Total</t>
  </si>
  <si>
    <t>10051000</t>
  </si>
  <si>
    <t>MAIZE SEED</t>
  </si>
  <si>
    <t>10051000 Total</t>
  </si>
  <si>
    <t>10059011</t>
  </si>
  <si>
    <t>10059011 Total</t>
  </si>
  <si>
    <t>10059030</t>
  </si>
  <si>
    <t>POPCORN (ZEA MAYS VAR. EVERTA)</t>
  </si>
  <si>
    <t>10059030 Total</t>
  </si>
  <si>
    <t>10061090</t>
  </si>
  <si>
    <t>OTHR RICE IN HUSK</t>
  </si>
  <si>
    <t>ITALIY</t>
  </si>
  <si>
    <t>10061090 Total</t>
  </si>
  <si>
    <t>10063090</t>
  </si>
  <si>
    <t>RICE EXCPTG PARBOILED (EXCL BASMATI RICE)</t>
  </si>
  <si>
    <t>JAPAN</t>
  </si>
  <si>
    <t>10063090 Total</t>
  </si>
  <si>
    <t>11010000</t>
  </si>
  <si>
    <t>WHEAT OR MESLIN FLOUR</t>
  </si>
  <si>
    <t>11010000 Total</t>
  </si>
  <si>
    <t>11041200</t>
  </si>
  <si>
    <t>ROLLED/FLAKED GRAINS OF OATS</t>
  </si>
  <si>
    <t>SRI LANKA</t>
  </si>
  <si>
    <t>11041200 Total</t>
  </si>
  <si>
    <t>11071000</t>
  </si>
  <si>
    <t>MALT NOT ROASTED</t>
  </si>
  <si>
    <t>GERMANY</t>
  </si>
  <si>
    <t>11071000 Total</t>
  </si>
  <si>
    <t>11090000</t>
  </si>
  <si>
    <t>WHEAT GLUTEN , W/N DRIED</t>
  </si>
  <si>
    <t>11090000 Total</t>
  </si>
  <si>
    <t>12019000</t>
  </si>
  <si>
    <t>OTHER SOYA BEANS</t>
  </si>
  <si>
    <t>12019000 Total</t>
  </si>
  <si>
    <t>12051000</t>
  </si>
  <si>
    <t>LOW ERVUCACID RAPE OR COLZA SEEDS</t>
  </si>
  <si>
    <t>12051000 Total</t>
  </si>
  <si>
    <t>12059000</t>
  </si>
  <si>
    <t>OTHER RAPE/COLZA SEEDS W/N BROKEN</t>
  </si>
  <si>
    <t>12059000 Total</t>
  </si>
  <si>
    <t>12060010</t>
  </si>
  <si>
    <t>SUNFLOWER SEEDS W/N BROKEN OF SEED QLTY</t>
  </si>
  <si>
    <t>12060010 Total</t>
  </si>
  <si>
    <t>12099190</t>
  </si>
  <si>
    <t>VEGETABLE SEEDS FOR PLANTING N.E.S.</t>
  </si>
  <si>
    <t>12099190 Total</t>
  </si>
  <si>
    <t>12119029</t>
  </si>
  <si>
    <t>OTHER LEVS,PWDR,FLURS AND PODS FRSH/DRD W/N CUT CRSHD/PWDRD</t>
  </si>
  <si>
    <t>12119029 Total</t>
  </si>
  <si>
    <t>12119099</t>
  </si>
  <si>
    <t>OTHER PLANTS AND PARTS OF PLANTS USD IN     PRFMRY, PHARMCY, INSECTICDL/FUNGICDL      PURPSE, FRESH/DRIED</t>
  </si>
  <si>
    <t>12119099 Total</t>
  </si>
  <si>
    <t>12130000</t>
  </si>
  <si>
    <t>CEREAL STRAW AND HUSKS UNPRPD W/N CHOPPED   GROUND  PRESSED/IN THE FORM OF PELLETS</t>
  </si>
  <si>
    <t>12130000 Total</t>
  </si>
  <si>
    <t>13019022</t>
  </si>
  <si>
    <t>DAMMAR BATU</t>
  </si>
  <si>
    <t>13019022 Total</t>
  </si>
  <si>
    <t>13022000</t>
  </si>
  <si>
    <t>PECTIC SUBSTNCS PECTINTS AND PECTATS</t>
  </si>
  <si>
    <t>13022000 Total</t>
  </si>
  <si>
    <t>13023290</t>
  </si>
  <si>
    <t>OTHR MUCILAGES THICKNRS W/N MODIFD,DERIVD FROM LOCUST BEANS OR LOCUST BEAN SEED</t>
  </si>
  <si>
    <t>13023290 Total</t>
  </si>
  <si>
    <t>13023900</t>
  </si>
  <si>
    <t>OTHR MUCILAGS AND THICKENRS WHTR/NOT        MODIFD, DERIVD FROM VEGTBL PRDCTS</t>
  </si>
  <si>
    <t>13023900 Total</t>
  </si>
  <si>
    <t>15021090</t>
  </si>
  <si>
    <t>OTHER TALLOW</t>
  </si>
  <si>
    <t>15021090 Total</t>
  </si>
  <si>
    <t>15029090</t>
  </si>
  <si>
    <t>15029090 Total</t>
  </si>
  <si>
    <t>15071000</t>
  </si>
  <si>
    <t>SOYA BEAN CRUDE OIL W/N DEGUMMED</t>
  </si>
  <si>
    <t>PARAGUAY</t>
  </si>
  <si>
    <t>15071000 Total</t>
  </si>
  <si>
    <t>15079010</t>
  </si>
  <si>
    <t>SOYA BEAN OIL OF EDIBLE GRADE</t>
  </si>
  <si>
    <t>15079010 Total</t>
  </si>
  <si>
    <t>15079090</t>
  </si>
  <si>
    <t>SOYA BEAN OIL OTHER THAN EDIBLE GRADE</t>
  </si>
  <si>
    <t>15079090 Total</t>
  </si>
  <si>
    <t>15091000</t>
  </si>
  <si>
    <t>OLIVE OIL VIRGIN</t>
  </si>
  <si>
    <t>PORTUGAL</t>
  </si>
  <si>
    <t>SPAIN</t>
  </si>
  <si>
    <t>15091000 Total</t>
  </si>
  <si>
    <t>15100010</t>
  </si>
  <si>
    <t>OTHER CRUDE OIL NOT CHMCLY MDFD OBTND     FROMOLIVES</t>
  </si>
  <si>
    <t>15100010 Total</t>
  </si>
  <si>
    <t>15100099</t>
  </si>
  <si>
    <t>OTHER OIL OTHER THAN EDBLE GRADE(EXCLDG   CRUDE OIL) FROM OLIVES</t>
  </si>
  <si>
    <t>15100099 Total</t>
  </si>
  <si>
    <t>15111000</t>
  </si>
  <si>
    <t>CRUDE PALM OIL AND ITS FRACTNS</t>
  </si>
  <si>
    <t>PAPUA NEW GUINEA</t>
  </si>
  <si>
    <t>SERBIA</t>
  </si>
  <si>
    <t>15111000 Total</t>
  </si>
  <si>
    <t>15119010</t>
  </si>
  <si>
    <t>REFINED BLEACHED DEODRSED PALM OIL</t>
  </si>
  <si>
    <t>15119010 Total</t>
  </si>
  <si>
    <t>15119020</t>
  </si>
  <si>
    <t>REFINED BLCHD DEODRSED PALMOLEIN</t>
  </si>
  <si>
    <t>15119020 Total</t>
  </si>
  <si>
    <t>15119090</t>
  </si>
  <si>
    <t>OTHER REFINED PALM OIL</t>
  </si>
  <si>
    <t>15119090 Total</t>
  </si>
  <si>
    <t>15121110</t>
  </si>
  <si>
    <t>SUNFLOWER SEED OIL CRUDE</t>
  </si>
  <si>
    <t>15121110 Total</t>
  </si>
  <si>
    <t>15121910</t>
  </si>
  <si>
    <t>SUNFLOWER OIL EDIBLE GRADE</t>
  </si>
  <si>
    <t>15121910 Total</t>
  </si>
  <si>
    <t>15121920</t>
  </si>
  <si>
    <t>SUNFLWR OIL NON EDIBLE GRADE (EXCL CRUDE  OIL)</t>
  </si>
  <si>
    <t>15121920 Total</t>
  </si>
  <si>
    <t>15121990</t>
  </si>
  <si>
    <t>OTHERSUNFLWR ANDSAFFLWR OIL EXCLD EDIBLE/   NON-EDBLE GRADE</t>
  </si>
  <si>
    <t>15121990 Total</t>
  </si>
  <si>
    <t>15132110</t>
  </si>
  <si>
    <t>CRUDE PALM KERNEL OIL</t>
  </si>
  <si>
    <t>15132110 Total</t>
  </si>
  <si>
    <t>15132910</t>
  </si>
  <si>
    <t>REFND PALM KERNEL OIL AND ITS FRACTNS</t>
  </si>
  <si>
    <t>15132910 Total</t>
  </si>
  <si>
    <t>15152910</t>
  </si>
  <si>
    <t>OTHER MAIZE (CORN) OIL OF EDBLE GRADE</t>
  </si>
  <si>
    <t>15152910 Total</t>
  </si>
  <si>
    <t>15162091</t>
  </si>
  <si>
    <t>OTHR VEG FATS AND OILS AND THR FRCTNS OF      EDBLEGRADE</t>
  </si>
  <si>
    <t>15162091 Total</t>
  </si>
  <si>
    <t>15162099</t>
  </si>
  <si>
    <t>OTHR VEG FATS AND OILS AND THEIR FRACTIONS</t>
  </si>
  <si>
    <t>15162099 Total</t>
  </si>
  <si>
    <t>15171021</t>
  </si>
  <si>
    <t>MARGRNE OF VEG ORG OF EDBLE GRADE</t>
  </si>
  <si>
    <t>15171021 Total</t>
  </si>
  <si>
    <t>15171029</t>
  </si>
  <si>
    <t>OTHR MARGRNE OF VEG ORIGIN</t>
  </si>
  <si>
    <t>15171029 Total</t>
  </si>
  <si>
    <t>15179040</t>
  </si>
  <si>
    <t>IMITATION LARD OF PLNT ORGN</t>
  </si>
  <si>
    <t>15179040 Total</t>
  </si>
  <si>
    <t>15179090</t>
  </si>
  <si>
    <t>OTHER EDBLE MIXTR OR PREPRSNS OF ANMAL OR VEG FATS OR OILS</t>
  </si>
  <si>
    <t>15179090 Total</t>
  </si>
  <si>
    <t>15200000</t>
  </si>
  <si>
    <t>GLYCEROL, CRUDE; GLYCEROL WATERS AND LYES</t>
  </si>
  <si>
    <t>15200000 Total</t>
  </si>
  <si>
    <t>16010000</t>
  </si>
  <si>
    <t>SAUSES AND SMLR PRDCTS OF MEAT MEAT OFFAL   OR BLOOD FOOD PRPNS BASED ON THESE PRODCTS</t>
  </si>
  <si>
    <t>16010000 Total</t>
  </si>
  <si>
    <t>16024900</t>
  </si>
  <si>
    <t>OTHR PRPD/PRSVD PRTS OF SWINE INCL MXTRS</t>
  </si>
  <si>
    <t>16024900 Total</t>
  </si>
  <si>
    <t>16041310</t>
  </si>
  <si>
    <t>SARDINES SARDINELLA AND BRISLING WHOLE      OR IN PIECES BUT NOT MINCED PRPD OR PRSVD</t>
  </si>
  <si>
    <t>16041310 Total</t>
  </si>
  <si>
    <t>16041490</t>
  </si>
  <si>
    <t>SKIPJACKANDATLANTIC BONITO WHL/PCS,NT MINCED</t>
  </si>
  <si>
    <t>16041490 Total</t>
  </si>
  <si>
    <t>16041500</t>
  </si>
  <si>
    <t>MACKERAL WHL/PCS NOT MINCD PRPD/PRSVD</t>
  </si>
  <si>
    <t>16041500 Total</t>
  </si>
  <si>
    <t>17019990</t>
  </si>
  <si>
    <t>OTHR REFND SUGAR INCLUDNG CENTRIFUGAL SUGR</t>
  </si>
  <si>
    <t>17019990 Total</t>
  </si>
  <si>
    <t>17022090</t>
  </si>
  <si>
    <t>MAPLE SUGAR AND SYRUP OTHER THAN SOLID FORM</t>
  </si>
  <si>
    <t>17022090 Total</t>
  </si>
  <si>
    <t>17023031</t>
  </si>
  <si>
    <t>DEXTROSE,SOLID</t>
  </si>
  <si>
    <t>17023031 Total</t>
  </si>
  <si>
    <t>17023039</t>
  </si>
  <si>
    <t>DEXTROSE OTHER THAN SOLID</t>
  </si>
  <si>
    <t>17023039 Total</t>
  </si>
  <si>
    <t>17049010</t>
  </si>
  <si>
    <t>JELLY CONFECTIONERY</t>
  </si>
  <si>
    <t>17049010 Total</t>
  </si>
  <si>
    <t>17049030</t>
  </si>
  <si>
    <t>TOFFEES,CARAMELS AND SIM SWEETS</t>
  </si>
  <si>
    <t>17049030 Total</t>
  </si>
  <si>
    <t>17049090</t>
  </si>
  <si>
    <t>OTHER SUGAR CONFECTIONERY, NOT CONTAINING COCOA</t>
  </si>
  <si>
    <t>OMAN</t>
  </si>
  <si>
    <t>17049090 Total</t>
  </si>
  <si>
    <t>18050000</t>
  </si>
  <si>
    <t>COCOA PWDR NT CONTNG SUGAR/SWTNG MATRL</t>
  </si>
  <si>
    <t>18050000 Total</t>
  </si>
  <si>
    <t>18061000</t>
  </si>
  <si>
    <t>COCOA PWDR CONTNG SUGAR/OTHR SWTNG MATRL</t>
  </si>
  <si>
    <t>18061000 Total</t>
  </si>
  <si>
    <t>18062000</t>
  </si>
  <si>
    <t>OTHR FOOD PRPN CNTNG COCOA IN BLKS/SLBS   WGHNG&gt;2KG/IN LQD,PSTE,PWDR,GRNLR/OTHR     BULKFORM IN CNTNRS ETC OF A CNTNT &gt;</t>
  </si>
  <si>
    <t>18062000 Total</t>
  </si>
  <si>
    <t>18069010</t>
  </si>
  <si>
    <t>CHOCOLATE AND CHOCOLATE PRDCTS</t>
  </si>
  <si>
    <t>SWITZERLAND</t>
  </si>
  <si>
    <t>18069010 Total</t>
  </si>
  <si>
    <t>18069090</t>
  </si>
  <si>
    <t>OTHER FOOD PREPARATIONS CONTAINING COCOA</t>
  </si>
  <si>
    <t>18069090 Total</t>
  </si>
  <si>
    <t>19011090</t>
  </si>
  <si>
    <t>OTHER FOOD PRPNS FR INFNT USE EXCL MALTED MILK</t>
  </si>
  <si>
    <t>19011090 Total</t>
  </si>
  <si>
    <t>19021100</t>
  </si>
  <si>
    <t>UNCOKD PSTA NTSTFD/OTHRWSE PRPD CNTNG EGGS</t>
  </si>
  <si>
    <t>19021100 Total</t>
  </si>
  <si>
    <t>19021900</t>
  </si>
  <si>
    <t>OTHR UNCOOKD NOTSTFD/OTHRWSE PRPD PSTA</t>
  </si>
  <si>
    <t>19021900 Total</t>
  </si>
  <si>
    <t>19022090</t>
  </si>
  <si>
    <t>OTHER STUFFED PASTA W/N COOKD/OTHRWSE PRPD</t>
  </si>
  <si>
    <t>19022090 Total</t>
  </si>
  <si>
    <t>19023010</t>
  </si>
  <si>
    <t>DRIED OTHER PASTA</t>
  </si>
  <si>
    <t>19023010 Total</t>
  </si>
  <si>
    <t>19023090</t>
  </si>
  <si>
    <t>OTHER PASTA OTHER THAN DRIED PASTA</t>
  </si>
  <si>
    <t>19023090 Total</t>
  </si>
  <si>
    <t>19024010</t>
  </si>
  <si>
    <t>UNPREPARED COUSCOUS W/N PREPARED</t>
  </si>
  <si>
    <t>19024010 Total</t>
  </si>
  <si>
    <t>19041090</t>
  </si>
  <si>
    <t>OTHER PAPD FOODS OBTND BY SWLNO/RSTNG OF  CRLS</t>
  </si>
  <si>
    <t>19041090 Total</t>
  </si>
  <si>
    <t>19042000</t>
  </si>
  <si>
    <t>PRPD FOODS OBTND FRM ROASTD/UNROASTD OR   MXTR OR UNROASTD CRLS FLKS</t>
  </si>
  <si>
    <t>19042000 Total</t>
  </si>
  <si>
    <t>19049000</t>
  </si>
  <si>
    <t>OTHER PRPD FOODS OBTND FROM RSTD CRL FLKS</t>
  </si>
  <si>
    <t>19049000 Total</t>
  </si>
  <si>
    <t>19053100</t>
  </si>
  <si>
    <t>SWEET BISCUITS</t>
  </si>
  <si>
    <t>UNITED KINGDOM</t>
  </si>
  <si>
    <t>19053100 Total</t>
  </si>
  <si>
    <t>19053211</t>
  </si>
  <si>
    <t>COATED WITH CHOCOLATE OR CONTNG CHOCOLATE</t>
  </si>
  <si>
    <t>19053211 Total</t>
  </si>
  <si>
    <t>19053219</t>
  </si>
  <si>
    <t>OTHER COMMUNION WAFERS</t>
  </si>
  <si>
    <t>19053219 Total</t>
  </si>
  <si>
    <t>19053290</t>
  </si>
  <si>
    <t>OTHER WAFFLES AND WAFERS</t>
  </si>
  <si>
    <t>19053290 Total</t>
  </si>
  <si>
    <t>19059010</t>
  </si>
  <si>
    <t>PASTRIES AND CAKES</t>
  </si>
  <si>
    <t>LEBANAN</t>
  </si>
  <si>
    <t>19059010 Total</t>
  </si>
  <si>
    <t>19059020</t>
  </si>
  <si>
    <t>BISCUITS NES OR INCLUDED</t>
  </si>
  <si>
    <t>19059020 Total</t>
  </si>
  <si>
    <t>19059090</t>
  </si>
  <si>
    <t>OTHR BREAD,PSTRY,RICE PAPR AND SMLR PRODUCTS</t>
  </si>
  <si>
    <t>HAMBURG</t>
  </si>
  <si>
    <t>ITALY</t>
  </si>
  <si>
    <t>SAUDI ARABIA</t>
  </si>
  <si>
    <t>19059090 Total</t>
  </si>
  <si>
    <t>20019000</t>
  </si>
  <si>
    <t>OTHER EDIBLE PARTS OF PLANTS PREPARED     OR PRESERVED BY VINEGAR/ACETIC ACID</t>
  </si>
  <si>
    <t>20019000 Total</t>
  </si>
  <si>
    <t>20031000</t>
  </si>
  <si>
    <t>MUSHROOMS PREPD/PRSVD</t>
  </si>
  <si>
    <t>20031000 Total</t>
  </si>
  <si>
    <t>20041000</t>
  </si>
  <si>
    <t>POTATOES PRPD/PRSVD, FRZN</t>
  </si>
  <si>
    <t>20041000 Total</t>
  </si>
  <si>
    <t>20055100</t>
  </si>
  <si>
    <t>BEANS SHELLED PRPD/PRSVD, NT FRZN</t>
  </si>
  <si>
    <t>20055100 Total</t>
  </si>
  <si>
    <t>20058000</t>
  </si>
  <si>
    <t>SWEET CORN PRPD/PRSVD, NT FRZN</t>
  </si>
  <si>
    <t>20058000 Total</t>
  </si>
  <si>
    <t>20059900</t>
  </si>
  <si>
    <t>OTHER VEG AND MIXTRE OF VEGETBLES</t>
  </si>
  <si>
    <t>20059900 Total</t>
  </si>
  <si>
    <t>20060000</t>
  </si>
  <si>
    <t>VEGTBLS FRUITS NUTS FRUT PEEL AND OTHR PRTS OF PLNTSPRSVD BY SUGR (DRAIND   GLACE/    CRYSTALLISED)</t>
  </si>
  <si>
    <t>20060000 Total</t>
  </si>
  <si>
    <t>20071000</t>
  </si>
  <si>
    <t>HOMOGENISED PREPARATIONS</t>
  </si>
  <si>
    <t>20071000 Total</t>
  </si>
  <si>
    <t>20079990</t>
  </si>
  <si>
    <t>JAMS JELLIES MRMLDS ETC OF OTHER FRUITS</t>
  </si>
  <si>
    <t>GREECE</t>
  </si>
  <si>
    <t>PHILIPHINES</t>
  </si>
  <si>
    <t>20079990 Total</t>
  </si>
  <si>
    <t>20081100</t>
  </si>
  <si>
    <t>GROUND NUTS , PRPD/PRSVD</t>
  </si>
  <si>
    <t>20081100 Total</t>
  </si>
  <si>
    <t>20081920</t>
  </si>
  <si>
    <t>OTHER ROASTED NUTS AND SEEDS</t>
  </si>
  <si>
    <t>20081920 Total</t>
  </si>
  <si>
    <t>20081990</t>
  </si>
  <si>
    <t>OTHER NUTS AND SEEDS NES</t>
  </si>
  <si>
    <t>20081990 Total</t>
  </si>
  <si>
    <t>20082000</t>
  </si>
  <si>
    <t>PINE APPLES PREPARED OR PRESERVED</t>
  </si>
  <si>
    <t>20082000 Total</t>
  </si>
  <si>
    <t>20083010</t>
  </si>
  <si>
    <t>ORANGE PREPARED OR PRESERVED</t>
  </si>
  <si>
    <t>20083010 Total</t>
  </si>
  <si>
    <t>20083090</t>
  </si>
  <si>
    <t>OTHER CITRUS FRUITS PREPARED OR PRESERVED</t>
  </si>
  <si>
    <t>20083090 Total</t>
  </si>
  <si>
    <t>20086000</t>
  </si>
  <si>
    <t>CHERRIES PREPARED OR PRESERVED</t>
  </si>
  <si>
    <t>20086000 Total</t>
  </si>
  <si>
    <t>20087000</t>
  </si>
  <si>
    <t>PEACHES PREPARED OR PRESERVED</t>
  </si>
  <si>
    <t>20087000 Total</t>
  </si>
  <si>
    <t>20089912</t>
  </si>
  <si>
    <t>LEMON SQUASH</t>
  </si>
  <si>
    <t>ISRAEL</t>
  </si>
  <si>
    <t>20089912 Total</t>
  </si>
  <si>
    <t>20089913</t>
  </si>
  <si>
    <t>ORANGE SQUASH</t>
  </si>
  <si>
    <t>TAIWAN</t>
  </si>
  <si>
    <t>20089913 Total</t>
  </si>
  <si>
    <t>20089914</t>
  </si>
  <si>
    <t>PINEAPPLE SQUASH</t>
  </si>
  <si>
    <t>20089914 Total</t>
  </si>
  <si>
    <t>20089991</t>
  </si>
  <si>
    <t>FRUITS COCKTAIL PREPARED/PRESERVED</t>
  </si>
  <si>
    <t>20089991 Total</t>
  </si>
  <si>
    <t>20089992</t>
  </si>
  <si>
    <t>GRAPES, PREPARED OR PRESERVED</t>
  </si>
  <si>
    <t>20089992 Total</t>
  </si>
  <si>
    <t>20089993</t>
  </si>
  <si>
    <t>APPLES, PREPARED OR PRESERVED</t>
  </si>
  <si>
    <t>20089993 Total</t>
  </si>
  <si>
    <t>20089999</t>
  </si>
  <si>
    <t>OTHER FRUITS PREPARED/PRESERVED</t>
  </si>
  <si>
    <t>20089999 Total</t>
  </si>
  <si>
    <t>20091100</t>
  </si>
  <si>
    <t>ORANG JUIC FROZN</t>
  </si>
  <si>
    <t>20091100 Total</t>
  </si>
  <si>
    <t>20091900</t>
  </si>
  <si>
    <t>OTHER ORNG JUICE NOT FROZEN/EXCLDING FROZN</t>
  </si>
  <si>
    <t>20091900 Total</t>
  </si>
  <si>
    <t>20093900</t>
  </si>
  <si>
    <t>OTHER SINGLECITRUS FRUIT JUICE VALUE&gt;20</t>
  </si>
  <si>
    <t>20093900 Total</t>
  </si>
  <si>
    <t>20097900</t>
  </si>
  <si>
    <t>OTHER APPLE JUICE VAL.&gt;20</t>
  </si>
  <si>
    <t>20097900 Total</t>
  </si>
  <si>
    <t>20098100</t>
  </si>
  <si>
    <t>CRANBERRY (VACCINIUM MACROCARPON, VACCINIUM  OXYCOCCOS VACCINIUM VITIS-IDAEA)  JUICE</t>
  </si>
  <si>
    <t>20098100 Total</t>
  </si>
  <si>
    <t>20098990</t>
  </si>
  <si>
    <t>OTHER FRUIT JUICE</t>
  </si>
  <si>
    <t>20098990 Total</t>
  </si>
  <si>
    <t>20099000</t>
  </si>
  <si>
    <t>MIXTRS OF JUICES UNFRMNTD NT CONTNG SPIRIT</t>
  </si>
  <si>
    <t>20099000 Total</t>
  </si>
  <si>
    <t>21011110</t>
  </si>
  <si>
    <t>INSTANT COFFEE FLAVOURED</t>
  </si>
  <si>
    <t>21011110 Total</t>
  </si>
  <si>
    <t>21011120</t>
  </si>
  <si>
    <t>INSTANT COFFEE NOT FLAVOURED</t>
  </si>
  <si>
    <t>21011120 Total</t>
  </si>
  <si>
    <t>21011190</t>
  </si>
  <si>
    <t>OTHER EXRCTS ESSNCS AND CNCNTRTS OF COFFEE</t>
  </si>
  <si>
    <t>21011190 Total</t>
  </si>
  <si>
    <t>21011200</t>
  </si>
  <si>
    <t>PRPN WTH A BASIS OF EXTRCTS ESSNCS OR     CNCNTRTS OR WTH A BASIS OF COFFEE</t>
  </si>
  <si>
    <t>21011200 Total</t>
  </si>
  <si>
    <t>21012010</t>
  </si>
  <si>
    <t>INSTANT TEA</t>
  </si>
  <si>
    <t>21012010 Total</t>
  </si>
  <si>
    <t>21021010</t>
  </si>
  <si>
    <t>CULTURE YEAST</t>
  </si>
  <si>
    <t>21021010 Total</t>
  </si>
  <si>
    <t>21021020</t>
  </si>
  <si>
    <t>BAKERS YEAST</t>
  </si>
  <si>
    <t>21021020 Total</t>
  </si>
  <si>
    <t>21022000</t>
  </si>
  <si>
    <t>INACTV YEAST,OTHR SNGL-CELL DEAD MICR-ORG</t>
  </si>
  <si>
    <t>21022000 Total</t>
  </si>
  <si>
    <t>21031000</t>
  </si>
  <si>
    <t>SOYA SAUCE</t>
  </si>
  <si>
    <t>21031000 Total</t>
  </si>
  <si>
    <t>21032000</t>
  </si>
  <si>
    <t>TOMATO KETCHUP AND OTHER TOMATO SAUCES</t>
  </si>
  <si>
    <t>21032000 Total</t>
  </si>
  <si>
    <t>21039010</t>
  </si>
  <si>
    <t>CURRY PASTE</t>
  </si>
  <si>
    <t>21039010 Total</t>
  </si>
  <si>
    <t>21039030</t>
  </si>
  <si>
    <t>MAJONNAISE AND SALAD DRESSINGS</t>
  </si>
  <si>
    <t>MALTA</t>
  </si>
  <si>
    <t>21039030 Total</t>
  </si>
  <si>
    <t>21039040</t>
  </si>
  <si>
    <t>MCXED, CONDIMENTS AND MIXED SEASONING</t>
  </si>
  <si>
    <t>21039040 Total</t>
  </si>
  <si>
    <t>21039090</t>
  </si>
  <si>
    <t>OTHR MIXED CONDIMENTS AND MIXED SEASONINGS</t>
  </si>
  <si>
    <t>21039090 Total</t>
  </si>
  <si>
    <t>21041090</t>
  </si>
  <si>
    <t>OTHER THAN DRIED SOUP AND BROTHS AND          PREPARATONS</t>
  </si>
  <si>
    <t>21041090 Total</t>
  </si>
  <si>
    <t>21050000</t>
  </si>
  <si>
    <t>ICE CREAM AND OTHR EDBL ICE W/N CONTNG COCOA</t>
  </si>
  <si>
    <t>21050000 Total</t>
  </si>
  <si>
    <t>21061000</t>
  </si>
  <si>
    <t>PROTEIN CONCNTRTS AND TEXTURED PROTN SBSTNCS</t>
  </si>
  <si>
    <t>21061000 Total</t>
  </si>
  <si>
    <t>21069019</t>
  </si>
  <si>
    <t>SOFT DRINK - OTHER THAN SHARBAT</t>
  </si>
  <si>
    <t>21069019 Total</t>
  </si>
  <si>
    <t>21069030</t>
  </si>
  <si>
    <t>BETEL NUT PRODUCT KNOWN AS SUPARI</t>
  </si>
  <si>
    <t>21069030 Total</t>
  </si>
  <si>
    <t>21069040</t>
  </si>
  <si>
    <t>SUGR-SYRP CONTNG FLAVRNG/COLRNG MTRL NES</t>
  </si>
  <si>
    <t>21069040 Total</t>
  </si>
  <si>
    <t>21069050</t>
  </si>
  <si>
    <t>COMPND PRPNS FOR MKNG BEVERGS(NON-ALCOHLC)</t>
  </si>
  <si>
    <t>21069050 Total</t>
  </si>
  <si>
    <t>21069060</t>
  </si>
  <si>
    <t>FOOD FLAVOURING MATERIAL</t>
  </si>
  <si>
    <t>21069060 Total</t>
  </si>
  <si>
    <t>21069099</t>
  </si>
  <si>
    <t>OTHER FOOD PREPARATION NES</t>
  </si>
  <si>
    <t>21069099 Total</t>
  </si>
  <si>
    <t>22011010</t>
  </si>
  <si>
    <t>MINERAL WATERS</t>
  </si>
  <si>
    <t>22011010 Total</t>
  </si>
  <si>
    <t>22019090</t>
  </si>
  <si>
    <t>OTHER WATERS (INCLUDING NATURAL WATER)</t>
  </si>
  <si>
    <t>22019090 Total</t>
  </si>
  <si>
    <t>22021010</t>
  </si>
  <si>
    <t>AERATED WATERS</t>
  </si>
  <si>
    <t>22021010 Total</t>
  </si>
  <si>
    <t>22021090</t>
  </si>
  <si>
    <t>OTHR THAN LEMONADE/AERATED WATERS</t>
  </si>
  <si>
    <t>22021090 Total</t>
  </si>
  <si>
    <t>22029910</t>
  </si>
  <si>
    <t>SOYA MILK DRINKS, WHETHER OR NOT SWEETENED OR FLAVOURED</t>
  </si>
  <si>
    <t>22029910 Total</t>
  </si>
  <si>
    <t>22029990</t>
  </si>
  <si>
    <t>22029990 Total</t>
  </si>
  <si>
    <t>22030000</t>
  </si>
  <si>
    <t>BEER MADE FROM MALT</t>
  </si>
  <si>
    <t>22030000 Total</t>
  </si>
  <si>
    <t>22041000</t>
  </si>
  <si>
    <t>SPARKLING WINE</t>
  </si>
  <si>
    <t>22041000 Total</t>
  </si>
  <si>
    <t>22042110</t>
  </si>
  <si>
    <t>PORT AND OTHER STILL RED WINES</t>
  </si>
  <si>
    <t>22042110 Total</t>
  </si>
  <si>
    <t>22042210</t>
  </si>
  <si>
    <t>PORT AND OTHER RED WINES</t>
  </si>
  <si>
    <t>22042210 Total</t>
  </si>
  <si>
    <t>22060000</t>
  </si>
  <si>
    <t>OTHER FERMENTED BEVERAGES (FOR EXAMPLE,   CIDER, PERRY, MEAD); MIXTURES OF FERMENTED BEVERAGES AND NON-ALCOHOLIC BEVERAG NES</t>
  </si>
  <si>
    <t>22060000 Total</t>
  </si>
  <si>
    <t>22072000</t>
  </si>
  <si>
    <t>ETHYL ALCHL AND OTHR SPIRITS DENATURD OF    ANYSTRUNGTH</t>
  </si>
  <si>
    <t>22072000 Total</t>
  </si>
  <si>
    <t>22082091</t>
  </si>
  <si>
    <t>BRANDY IN CONTAINERS HOLDING MORE THAN    2 LTR</t>
  </si>
  <si>
    <t>ESTONIA</t>
  </si>
  <si>
    <t>22082091 Total</t>
  </si>
  <si>
    <t>22082099</t>
  </si>
  <si>
    <t>OTHER SPIRITS IN CONTAINERS HOLDING MORE  THAN 2 LTR</t>
  </si>
  <si>
    <t>22082099 Total</t>
  </si>
  <si>
    <t>22083012</t>
  </si>
  <si>
    <t>SCOTCH  IN CONTAINERS HOLDING             2 LTR OR LESS</t>
  </si>
  <si>
    <t>22083012 Total</t>
  </si>
  <si>
    <t>22083019</t>
  </si>
  <si>
    <t>OTHER WHISKEY IN CONTAINERS HOLDING       2 LTR OR LESS</t>
  </si>
  <si>
    <t>22083019 Total</t>
  </si>
  <si>
    <t>22083099</t>
  </si>
  <si>
    <t>OTHER WHISKEY IN CONTAINERS HOLDING       MORE THAN 2 LTR</t>
  </si>
  <si>
    <t>MEXICO</t>
  </si>
  <si>
    <t>22083099 Total</t>
  </si>
  <si>
    <t>22089019</t>
  </si>
  <si>
    <t>OTHER IN CONTAINERS HOLDING               2 LTR OR LESS</t>
  </si>
  <si>
    <t>22089019 Total</t>
  </si>
  <si>
    <t>22089099</t>
  </si>
  <si>
    <t>OTHER IN CONTAINERS HOLDING MORE THAN     2 LTR</t>
  </si>
  <si>
    <t>22089099 Total</t>
  </si>
  <si>
    <t>22090090</t>
  </si>
  <si>
    <t>OTHER VINEGRANDSUBSTITUTES OBTND FROM       ACETICACID</t>
  </si>
  <si>
    <t>22090090 Total</t>
  </si>
  <si>
    <t>23011090</t>
  </si>
  <si>
    <t>OTHER MEAT MEALSANDPELLETS (INCLUDING GREVES</t>
  </si>
  <si>
    <t>23011090 Total</t>
  </si>
  <si>
    <t>23012019</t>
  </si>
  <si>
    <t>OTHER FISH,MEAL,UNFT FOR HUMAN            CONSUMPTION</t>
  </si>
  <si>
    <t>BELGIUM</t>
  </si>
  <si>
    <t>23012019 Total</t>
  </si>
  <si>
    <t>23091000</t>
  </si>
  <si>
    <t>DOG OR CAT FOOD PUT UP FOR RETAIL SALE</t>
  </si>
  <si>
    <t>23091000 Total</t>
  </si>
  <si>
    <t>23099010</t>
  </si>
  <si>
    <t>COMPOUNDED ANIMAL FEED</t>
  </si>
  <si>
    <t>23099010 Total</t>
  </si>
  <si>
    <t>23099020</t>
  </si>
  <si>
    <t>CONCENTRATED FOR COMPOUND ANIMAL FEED</t>
  </si>
  <si>
    <t>23099020 Total</t>
  </si>
  <si>
    <t>23099090</t>
  </si>
  <si>
    <t>OTHER PREPARATIONS OF ANIMAL FEEDING</t>
  </si>
  <si>
    <t>23099090 Total</t>
  </si>
  <si>
    <t>24022010</t>
  </si>
  <si>
    <t>CIGARETTES OTHER THAN FILTER, LENGTH &lt;60MM</t>
  </si>
  <si>
    <t>JAKARTA</t>
  </si>
  <si>
    <t>24022010 Total</t>
  </si>
  <si>
    <t>25051019</t>
  </si>
  <si>
    <t>OTHER SILICA SAND</t>
  </si>
  <si>
    <t>25051019 Total</t>
  </si>
  <si>
    <t>25070010</t>
  </si>
  <si>
    <t>KAOLIN (CHINA CLAY) CRUDE</t>
  </si>
  <si>
    <t>25070010 Total</t>
  </si>
  <si>
    <t>25120030</t>
  </si>
  <si>
    <t>DIATOMITE</t>
  </si>
  <si>
    <t>25120030 Total</t>
  </si>
  <si>
    <t>25120090</t>
  </si>
  <si>
    <t>OTHER SIMILAR SILICEOUS EARTHS</t>
  </si>
  <si>
    <t>25120090 Total</t>
  </si>
  <si>
    <t>25151220</t>
  </si>
  <si>
    <t>SLABS MARBLE AND TRAVERTINE</t>
  </si>
  <si>
    <t>25151220 Total</t>
  </si>
  <si>
    <t>25161200</t>
  </si>
  <si>
    <t>GRANITE MERELY CUT INTO BLOCK/SLABS OF    RECTANGULAR (INCL SQR) SHAPE</t>
  </si>
  <si>
    <t>25161200 Total</t>
  </si>
  <si>
    <t>25201090</t>
  </si>
  <si>
    <t>OTHER GYPSUM AND AMIXDRITE</t>
  </si>
  <si>
    <t>25201090 Total</t>
  </si>
  <si>
    <t>25232990</t>
  </si>
  <si>
    <t>OTHER PORTLAND CEMENT NES</t>
  </si>
  <si>
    <t>25232990 Total</t>
  </si>
  <si>
    <t>26219000</t>
  </si>
  <si>
    <t>ASH AND RESIDUES FROM INCINERATION  OF      OTHERTHAN MUNICIPAL WASTE</t>
  </si>
  <si>
    <t>26219000 Total</t>
  </si>
  <si>
    <t>27011920</t>
  </si>
  <si>
    <t>STEAM COAL</t>
  </si>
  <si>
    <t>SOUTH Korea</t>
  </si>
  <si>
    <t>27011920 Total</t>
  </si>
  <si>
    <t>27030010</t>
  </si>
  <si>
    <t>PEAT W/N CMPRSSD INTO BALS BT NT AGLMRTD</t>
  </si>
  <si>
    <t>27030010 Total</t>
  </si>
  <si>
    <t>27079900</t>
  </si>
  <si>
    <t>OTHER OIL AND OIL PRODCTS OF DISTILATION OF HIGH TEMP. COAL TAR, ETC.</t>
  </si>
  <si>
    <t>27079900 Total</t>
  </si>
  <si>
    <t>27101944</t>
  </si>
  <si>
    <t>AUTOMOTIVE DIESEL FUEL, NOT CONTAINING BIODIESEL, CONFORMING TO STANDARD IS 1460</t>
  </si>
  <si>
    <t>27101944 Total</t>
  </si>
  <si>
    <t>27101959</t>
  </si>
  <si>
    <t>GRADE HV</t>
  </si>
  <si>
    <t>27101959 Total</t>
  </si>
  <si>
    <t>27101971</t>
  </si>
  <si>
    <t>BASE OIL</t>
  </si>
  <si>
    <t>27101971 Total</t>
  </si>
  <si>
    <t>27101979</t>
  </si>
  <si>
    <t>OTHER LUBRICATING OIL, NOT CONFORMING TO ANY BIS STANDARD</t>
  </si>
  <si>
    <t>27101979 Total</t>
  </si>
  <si>
    <t>27101983</t>
  </si>
  <si>
    <t>HYDRAULIC OIL CONFORMING TO STANDARD IS 3098 OR IS 11656</t>
  </si>
  <si>
    <t>27101983 Total</t>
  </si>
  <si>
    <t>27101989</t>
  </si>
  <si>
    <t>OTHER CUTTING OIL, HYDRAULIC OIL, INDUSTRIAL WHITE OIL, JUTE BATCHING OIL, MINERAL OIL FOR COSMETIC  INDUSTRY</t>
  </si>
  <si>
    <t>27101989 Total</t>
  </si>
  <si>
    <t>27101990</t>
  </si>
  <si>
    <t>OTHER PETROLEUM OILS AND OILS OBTAINE     FROMBITUMINOUS MINERALS NES</t>
  </si>
  <si>
    <t>KUWAIT</t>
  </si>
  <si>
    <t>27101990 Total</t>
  </si>
  <si>
    <t>27121090</t>
  </si>
  <si>
    <t>OTHER PETROLEUM JELLY</t>
  </si>
  <si>
    <t>27121090 Total</t>
  </si>
  <si>
    <t>27122000</t>
  </si>
  <si>
    <t>PARAFFIN WAX CONTAINING BY WEIGHT LESS THAN 0.75 % OF OIL:</t>
  </si>
  <si>
    <t>27122000 Total</t>
  </si>
  <si>
    <t>27132000</t>
  </si>
  <si>
    <t>PETROLEUM BITUMEN</t>
  </si>
  <si>
    <t>27132000 Total</t>
  </si>
  <si>
    <t>27139000</t>
  </si>
  <si>
    <t>OTHR RESDUS OF PETRLM OILS/OF OILS        OBTAINED FROM BITUMINOUS MINERALS</t>
  </si>
  <si>
    <t>27139000 Total</t>
  </si>
  <si>
    <t>28013010</t>
  </si>
  <si>
    <t>FLUORINE</t>
  </si>
  <si>
    <t>28013010 Total</t>
  </si>
  <si>
    <t>28051200</t>
  </si>
  <si>
    <t>CALCIUM</t>
  </si>
  <si>
    <t>28051200 Total</t>
  </si>
  <si>
    <t>28092010</t>
  </si>
  <si>
    <t>PH0SPH0RIC ACID</t>
  </si>
  <si>
    <t>28092010 Total</t>
  </si>
  <si>
    <t>28112200</t>
  </si>
  <si>
    <t>SILICON DIOXIDE</t>
  </si>
  <si>
    <t>28112200 Total</t>
  </si>
  <si>
    <t>28112930</t>
  </si>
  <si>
    <t>NITROUS OXIDE</t>
  </si>
  <si>
    <t>28112930 Total</t>
  </si>
  <si>
    <t>28151110</t>
  </si>
  <si>
    <t>FLAKES OF SODIUM HYDROXIDE(NAOH),SOLID</t>
  </si>
  <si>
    <t>28151110 Total</t>
  </si>
  <si>
    <t>28170010</t>
  </si>
  <si>
    <t>ZINC OXIDE</t>
  </si>
  <si>
    <t>28170010 Total</t>
  </si>
  <si>
    <t>28211010</t>
  </si>
  <si>
    <t>IRON OXIDES</t>
  </si>
  <si>
    <t>28211010 Total</t>
  </si>
  <si>
    <t>28230010</t>
  </si>
  <si>
    <t>TITANIUM DIOXIDE</t>
  </si>
  <si>
    <t>28230010 Total</t>
  </si>
  <si>
    <t>28269000</t>
  </si>
  <si>
    <t>OTHER FLUOROSILICATES, FLUROALUMINATES AND  OTHER COMPLX FLUORINE SALTS</t>
  </si>
  <si>
    <t>28269000 Total</t>
  </si>
  <si>
    <t>28289011</t>
  </si>
  <si>
    <t>BLEACHING PASTE OR POWDER OF SODIUM       HYPOCHLORITES</t>
  </si>
  <si>
    <t>28289011 Total</t>
  </si>
  <si>
    <t>28301000</t>
  </si>
  <si>
    <t>SODIUM SULPHIDE</t>
  </si>
  <si>
    <t>28301000 Total</t>
  </si>
  <si>
    <t>28331100</t>
  </si>
  <si>
    <t>DISODIUM SULPHATE</t>
  </si>
  <si>
    <t>28331100 Total</t>
  </si>
  <si>
    <t>28352500</t>
  </si>
  <si>
    <t>28352500 Total</t>
  </si>
  <si>
    <t>28352610</t>
  </si>
  <si>
    <t>CALCIUM MONOBASIC PHOSPHATE</t>
  </si>
  <si>
    <t>28352610 Total</t>
  </si>
  <si>
    <t>28352690</t>
  </si>
  <si>
    <t>OTHER CALCIUM PHOSPHATE</t>
  </si>
  <si>
    <t>28352690 Total</t>
  </si>
  <si>
    <t>28362010</t>
  </si>
  <si>
    <t>DISODIUM CARBONATE DENSE</t>
  </si>
  <si>
    <t>28362010 Total</t>
  </si>
  <si>
    <t>28363000</t>
  </si>
  <si>
    <t>SODIUM HYDROGEN CARBONATE (SODIUM         BICARBONATE)</t>
  </si>
  <si>
    <t>28363000 Total</t>
  </si>
  <si>
    <t>28365000</t>
  </si>
  <si>
    <t>CALCIUM CARBONATE</t>
  </si>
  <si>
    <t>EGYPT</t>
  </si>
  <si>
    <t>28365000 Total</t>
  </si>
  <si>
    <t>28369990</t>
  </si>
  <si>
    <t>OTHER CARBONATES, NES</t>
  </si>
  <si>
    <t>28369990 Total</t>
  </si>
  <si>
    <t>28401900</t>
  </si>
  <si>
    <t>OTHER DISODIUM TETRABORATES</t>
  </si>
  <si>
    <t>28401900 Total</t>
  </si>
  <si>
    <t>28470000</t>
  </si>
  <si>
    <t>HYDROGEN PEROXIDE W/N SOLIDIFIED WITH UREA</t>
  </si>
  <si>
    <t>28470000 Total</t>
  </si>
  <si>
    <t>28491000</t>
  </si>
  <si>
    <t>CARBIDES OF CALCIUM W/N CHMCLY DEFINED</t>
  </si>
  <si>
    <t>28491000 Total</t>
  </si>
  <si>
    <t>29011000</t>
  </si>
  <si>
    <t>SATURATED ACYCLIC HYDROCARBONS</t>
  </si>
  <si>
    <t>29011000 Total</t>
  </si>
  <si>
    <t>29023000</t>
  </si>
  <si>
    <t>TOLUENE</t>
  </si>
  <si>
    <t>29023000 Total</t>
  </si>
  <si>
    <t>29041010</t>
  </si>
  <si>
    <t>BENZENE SULPHONIC ACID</t>
  </si>
  <si>
    <t>29041010 Total</t>
  </si>
  <si>
    <t>29051210</t>
  </si>
  <si>
    <t>PROPYL ALCOHOL</t>
  </si>
  <si>
    <t>29051210 Total</t>
  </si>
  <si>
    <t>29051220</t>
  </si>
  <si>
    <t>ISOPROPYL ALCOHOL</t>
  </si>
  <si>
    <t>29051220 Total</t>
  </si>
  <si>
    <t>29051300</t>
  </si>
  <si>
    <t>SATURATED BUTAN-1-OL(N-BUTYL ALCOHOL)</t>
  </si>
  <si>
    <t>29051300 Total</t>
  </si>
  <si>
    <t>29051490</t>
  </si>
  <si>
    <t>OTHER BUTANOLS</t>
  </si>
  <si>
    <t>29051490 Total</t>
  </si>
  <si>
    <t>29051620</t>
  </si>
  <si>
    <t>2-ETHYL HEXANOL</t>
  </si>
  <si>
    <t>29051620 Total</t>
  </si>
  <si>
    <t>29053200</t>
  </si>
  <si>
    <t>PRPPYLENE GLYCOL (PROPANE-1,2-DIOL)</t>
  </si>
  <si>
    <t>29053200 Total</t>
  </si>
  <si>
    <t>29054300</t>
  </si>
  <si>
    <t>MANNITOL</t>
  </si>
  <si>
    <t>29054300 Total</t>
  </si>
  <si>
    <t>29054500</t>
  </si>
  <si>
    <t>GLYCEROL</t>
  </si>
  <si>
    <t>29054500 Total</t>
  </si>
  <si>
    <t>29096000</t>
  </si>
  <si>
    <t>ALCHL PEROXIDES,ETHR PEROXIDES,KETONE     PEROXIDES AND THR HALGNTD SLPHNTD           NITRATED OR NITROSATED DERIVATIVES</t>
  </si>
  <si>
    <t>29096000 Total</t>
  </si>
  <si>
    <t>29101000</t>
  </si>
  <si>
    <t>OXIRANE (ETHYLENE OXIDE)</t>
  </si>
  <si>
    <t>29101000 Total</t>
  </si>
  <si>
    <t>29121200</t>
  </si>
  <si>
    <t>ETHANAL (ACETALDEHYDE)</t>
  </si>
  <si>
    <t>29121200 Total</t>
  </si>
  <si>
    <t>29141200</t>
  </si>
  <si>
    <t>BUTANONE (METHYL ETHYL KETONE)</t>
  </si>
  <si>
    <t>29141200 Total</t>
  </si>
  <si>
    <t>29142200</t>
  </si>
  <si>
    <t>CYCLOHEXANONE AND METHYL CYCLOHEXANONES</t>
  </si>
  <si>
    <t>29142200 Total</t>
  </si>
  <si>
    <t>29153200</t>
  </si>
  <si>
    <t>VINYL ACETATE</t>
  </si>
  <si>
    <t>29153200 Total</t>
  </si>
  <si>
    <t>29156010</t>
  </si>
  <si>
    <t>BUTANOIC ACIDS,THR SLTS AND ESTRS</t>
  </si>
  <si>
    <t>29156010 Total</t>
  </si>
  <si>
    <t>29157010</t>
  </si>
  <si>
    <t>PALMITIC ACID</t>
  </si>
  <si>
    <t>29157010 Total</t>
  </si>
  <si>
    <t>29157040</t>
  </si>
  <si>
    <t>HCO FATTY ACID(INCL 12-HYDROXY STEARC ACD)</t>
  </si>
  <si>
    <t>29157040 Total</t>
  </si>
  <si>
    <t>29173200</t>
  </si>
  <si>
    <t>DIOCTYL ORTHOPHTHALATES</t>
  </si>
  <si>
    <t>29173200 Total</t>
  </si>
  <si>
    <t>29173500</t>
  </si>
  <si>
    <t>PHTHALIC ANHYDRIDE</t>
  </si>
  <si>
    <t>29173500 Total</t>
  </si>
  <si>
    <t>29173920</t>
  </si>
  <si>
    <t>DIOCTL PHTHALATE</t>
  </si>
  <si>
    <t>29173920 Total</t>
  </si>
  <si>
    <t>29173990</t>
  </si>
  <si>
    <t>OTHER ARMTC PLYCRBOXYLIC ACIDS ETC.</t>
  </si>
  <si>
    <t>29173990 Total</t>
  </si>
  <si>
    <t>29181200</t>
  </si>
  <si>
    <t>TARTARIC ACID</t>
  </si>
  <si>
    <t>29181200 Total</t>
  </si>
  <si>
    <t>29181400</t>
  </si>
  <si>
    <t>CITRIC ACID</t>
  </si>
  <si>
    <t>29181400 Total</t>
  </si>
  <si>
    <t>29181520</t>
  </si>
  <si>
    <t>SODIUM CITRATE</t>
  </si>
  <si>
    <t>29181520 Total</t>
  </si>
  <si>
    <t>29209000</t>
  </si>
  <si>
    <t>29209000 Total</t>
  </si>
  <si>
    <t>29221990</t>
  </si>
  <si>
    <t>29221990 Total</t>
  </si>
  <si>
    <t>29224100</t>
  </si>
  <si>
    <t>LYSINE AND ITS ESTERS SALTS THEREOF</t>
  </si>
  <si>
    <t>29224100 Total</t>
  </si>
  <si>
    <t>29224220</t>
  </si>
  <si>
    <t>MONOSODIUM GLUTAMATE (AZINAMOTO)</t>
  </si>
  <si>
    <t>29224220 Total</t>
  </si>
  <si>
    <t>29224990</t>
  </si>
  <si>
    <t>OTHER AMINO ACIDS AND THR ESTERS CNTNG NOT  MORE THAN ONE KIND OXGN FN.</t>
  </si>
  <si>
    <t>29224990 Total</t>
  </si>
  <si>
    <t>29231000</t>
  </si>
  <si>
    <t>CHOLINE AND ITS SALTS</t>
  </si>
  <si>
    <t>29231000 Total</t>
  </si>
  <si>
    <t>29270010</t>
  </si>
  <si>
    <t>PARA AMINO-AZO-BENZENE</t>
  </si>
  <si>
    <t>29270010 Total</t>
  </si>
  <si>
    <t>29270090</t>
  </si>
  <si>
    <t>OTHER DIAZO-AZO-OR AZOXY-COMPOUNDS</t>
  </si>
  <si>
    <t>29270090 Total</t>
  </si>
  <si>
    <t>29291020</t>
  </si>
  <si>
    <t>TOLUENE DIISOCYANATE</t>
  </si>
  <si>
    <t>29291020 Total</t>
  </si>
  <si>
    <t>29291090</t>
  </si>
  <si>
    <t>OTHER ISOCYANATES</t>
  </si>
  <si>
    <t>29291090 Total</t>
  </si>
  <si>
    <t>29304000</t>
  </si>
  <si>
    <t>METHIONINE</t>
  </si>
  <si>
    <t>29304000 Total</t>
  </si>
  <si>
    <t>29309099</t>
  </si>
  <si>
    <t>OTHER ORGANO-SULPHUR COMPNDS</t>
  </si>
  <si>
    <t>29309099 Total</t>
  </si>
  <si>
    <t>29319090</t>
  </si>
  <si>
    <t>29319090 Total</t>
  </si>
  <si>
    <t>29341000</t>
  </si>
  <si>
    <t>CMPNDS CNTNG AN UNFUSED THIAZOLE RING (W/N HYDROGENATED ) IN THE STRUCTURE</t>
  </si>
  <si>
    <t>29341000 Total</t>
  </si>
  <si>
    <t>29362700</t>
  </si>
  <si>
    <t>VITAMIN C (ASCORBIC ACID) AND ITS DRVTVS</t>
  </si>
  <si>
    <t>29362700 Total</t>
  </si>
  <si>
    <t>29362990</t>
  </si>
  <si>
    <t>OTHER VITAMINS AND THR DRVTVS</t>
  </si>
  <si>
    <t>29362990 Total</t>
  </si>
  <si>
    <t>29400000</t>
  </si>
  <si>
    <t>SUGRS CHMCLY PURE OTHR THN SUCROSE        LACTOSEMALTOSE ETC SUGR ETHRS AND SUGRESTRS AND THR  SLTS BESIDES HDG NO. 2937</t>
  </si>
  <si>
    <t>AUSTRIA</t>
  </si>
  <si>
    <t>29400000 Total</t>
  </si>
  <si>
    <t>30039090</t>
  </si>
  <si>
    <t>OTHER MEDICAMENTS NOT PUT UP              IN MEASURED DOSES OR IN PACKING</t>
  </si>
  <si>
    <t>30039090 Total</t>
  </si>
  <si>
    <t>30042019</t>
  </si>
  <si>
    <t>OTHER CEPHALOSPORINS AND THEIR DERIVATIVES</t>
  </si>
  <si>
    <t>30042019 Total</t>
  </si>
  <si>
    <t>30042049</t>
  </si>
  <si>
    <t>OTHER  TETRACYCLINE</t>
  </si>
  <si>
    <t>30042049 Total</t>
  </si>
  <si>
    <t>30042099</t>
  </si>
  <si>
    <t>OTHR MEDICAMENT CONTAINING OTHR  ANTIBIOTICAND PUT UP FOR RETAIL SALE</t>
  </si>
  <si>
    <t>30042099 Total</t>
  </si>
  <si>
    <t>30049011</t>
  </si>
  <si>
    <t>MEDICAMENTS OF AYURVEDIC SYSTEM</t>
  </si>
  <si>
    <t>30049011 Total</t>
  </si>
  <si>
    <t>30049085</t>
  </si>
  <si>
    <t>VETERINARY MEDICINAL PREPARATIONS N.E.S.</t>
  </si>
  <si>
    <t>30049085 Total</t>
  </si>
  <si>
    <t>30049099</t>
  </si>
  <si>
    <t>OTHER  MEDCNE PUT UP FOR RETAIL SALE N.E.S</t>
  </si>
  <si>
    <t>30049099 Total</t>
  </si>
  <si>
    <t>30051020</t>
  </si>
  <si>
    <t>ADHESIVE TAPE (MEDICINAL)</t>
  </si>
  <si>
    <t>30051020 Total</t>
  </si>
  <si>
    <t>31021000</t>
  </si>
  <si>
    <t>UREA WHETHER OR NOT IN AQUEOUS SOLUTION</t>
  </si>
  <si>
    <t>31021000 Total</t>
  </si>
  <si>
    <t>31053000</t>
  </si>
  <si>
    <t>DIAMONM HYDRGNORTHPHOSPHT(DIAMONM PHOSPHT)</t>
  </si>
  <si>
    <t>31053000 Total</t>
  </si>
  <si>
    <t>32041219</t>
  </si>
  <si>
    <t>OTHER AZO DYES</t>
  </si>
  <si>
    <t>32041219 Total</t>
  </si>
  <si>
    <t>32041229</t>
  </si>
  <si>
    <t>OTHER  ACID GREEN,(NON-AZO)</t>
  </si>
  <si>
    <t>32041229 Total</t>
  </si>
  <si>
    <t>32041259</t>
  </si>
  <si>
    <t>OTHERS ACID BLUE (NON-AZO)</t>
  </si>
  <si>
    <t>32041259 Total</t>
  </si>
  <si>
    <t>32041711</t>
  </si>
  <si>
    <t>PIGMENTS YELLOW 1(HANSA YELLOW)</t>
  </si>
  <si>
    <t>32041711 Total</t>
  </si>
  <si>
    <t>32041739</t>
  </si>
  <si>
    <t>OTHERS PIGMENT RED</t>
  </si>
  <si>
    <t>32041739 Total</t>
  </si>
  <si>
    <t>32061110</t>
  </si>
  <si>
    <t>PEARSLNT PIGMNT (TITANIUM DIOXDE COTD     MICANNEOUS AND LUSTRE PRL PGMNT)</t>
  </si>
  <si>
    <t>32061110 Total</t>
  </si>
  <si>
    <t>32064990</t>
  </si>
  <si>
    <t>OTHER PREPARATIONS</t>
  </si>
  <si>
    <t>32064990 Total</t>
  </si>
  <si>
    <t>32081090</t>
  </si>
  <si>
    <t>OTHERS  BASED ON POLYESTERS</t>
  </si>
  <si>
    <t>32081090 Total</t>
  </si>
  <si>
    <t>32082090</t>
  </si>
  <si>
    <t>OTHR PAINT VRNSH BSD ON ACRYLC/VNYL PLYMR</t>
  </si>
  <si>
    <t>32082090 Total</t>
  </si>
  <si>
    <t>32089049</t>
  </si>
  <si>
    <t>OTHER VARNISHES</t>
  </si>
  <si>
    <t>32089049 Total</t>
  </si>
  <si>
    <t>32089090</t>
  </si>
  <si>
    <t>OTHR PAINT VARNSH(INCL ENML AND LACQR) BSD  ON SYNTIC PLYMR/CHMLY MDFD NATRL PLYMR NES</t>
  </si>
  <si>
    <t>32089090 Total</t>
  </si>
  <si>
    <t>32091090</t>
  </si>
  <si>
    <t>OTHR PAINTS BSD ON ACRYLC/VNYL POLYMR</t>
  </si>
  <si>
    <t>32091090 Total</t>
  </si>
  <si>
    <t>32100090</t>
  </si>
  <si>
    <t>OTHR PAINT VARNSH INCL ENML LAQURSANDDSTMPR PRPRD WATR PGMNT FOR FINSHNG LETHR N.E.S.</t>
  </si>
  <si>
    <t>32100090 Total</t>
  </si>
  <si>
    <t>32139000</t>
  </si>
  <si>
    <t>OTHER (OTHER THAN IN SETS)</t>
  </si>
  <si>
    <t>32139000 Total</t>
  </si>
  <si>
    <t>32141000</t>
  </si>
  <si>
    <t>GLAZIERS PUTTY, GRFTNG PUTTY RESIN CEMNTS,CAULKNG CMPDS AND OTHR MASTICS;PAINTERS   FILLINGS.</t>
  </si>
  <si>
    <t>32141000 Total</t>
  </si>
  <si>
    <t>32151190</t>
  </si>
  <si>
    <t>OTHER BLACK PRINTING INK</t>
  </si>
  <si>
    <t>32151190 Total</t>
  </si>
  <si>
    <t>32159040</t>
  </si>
  <si>
    <t>DRAWING INK</t>
  </si>
  <si>
    <t>32159040 Total</t>
  </si>
  <si>
    <t>32159090</t>
  </si>
  <si>
    <t>OTHER INK NES</t>
  </si>
  <si>
    <t>32159090 Total</t>
  </si>
  <si>
    <t>33012921</t>
  </si>
  <si>
    <t>CLOVE LEAF/STEM OIL</t>
  </si>
  <si>
    <t>33012921 Total</t>
  </si>
  <si>
    <t>33019059</t>
  </si>
  <si>
    <t>OTHER TERPENIC BY-PRODUCT</t>
  </si>
  <si>
    <t>33019059 Total</t>
  </si>
  <si>
    <t>33021010</t>
  </si>
  <si>
    <t>SYNTHETIC FLAVOURING ESSENCES</t>
  </si>
  <si>
    <t>33021010 Total</t>
  </si>
  <si>
    <t>33021090</t>
  </si>
  <si>
    <t>OTHER MXTR OF ODORFRS SBSTNS OF A KIND    USDKIND USD IN FOOD/DRINK INDUSTRIES</t>
  </si>
  <si>
    <t>33021090 Total</t>
  </si>
  <si>
    <t>33030010</t>
  </si>
  <si>
    <t>EAU-DE-COLOGNE</t>
  </si>
  <si>
    <t>33030010 Total</t>
  </si>
  <si>
    <t>33030090</t>
  </si>
  <si>
    <t>OTHER PERFUME AND TOILET WATERS</t>
  </si>
  <si>
    <t>33030090 Total</t>
  </si>
  <si>
    <t>33041000</t>
  </si>
  <si>
    <t>LIP MAKE UP PREPARATIONS</t>
  </si>
  <si>
    <t>33041000 Total</t>
  </si>
  <si>
    <t>33042000</t>
  </si>
  <si>
    <t>EYE MAKE UP PREPARATIONS</t>
  </si>
  <si>
    <t>33042000 Total</t>
  </si>
  <si>
    <t>33043000</t>
  </si>
  <si>
    <t>MANICURE OR PEDICURE PREPARATIONS</t>
  </si>
  <si>
    <t>33043000 Total</t>
  </si>
  <si>
    <t>33049910</t>
  </si>
  <si>
    <t>CREAMS FACE (EXCL TURMARIC)</t>
  </si>
  <si>
    <t>33049910 Total</t>
  </si>
  <si>
    <t>33049930</t>
  </si>
  <si>
    <t>MOISTURISING LOTION</t>
  </si>
  <si>
    <t>33049930 Total</t>
  </si>
  <si>
    <t>33049990</t>
  </si>
  <si>
    <t>33049990 Total</t>
  </si>
  <si>
    <t>33051010</t>
  </si>
  <si>
    <t>HAIR SHAMPOOS (SPIRITUOUS)</t>
  </si>
  <si>
    <t>33051010 Total</t>
  </si>
  <si>
    <t>33051090</t>
  </si>
  <si>
    <t>HAIR SHAMPOOS (NON-SPIRITUOUS)</t>
  </si>
  <si>
    <t>33051090 Total</t>
  </si>
  <si>
    <t>33052000</t>
  </si>
  <si>
    <t>PRPNS FOR PERMNT WAVING OR STRAIGHTENING</t>
  </si>
  <si>
    <t>33052000 Total</t>
  </si>
  <si>
    <t>33053000</t>
  </si>
  <si>
    <t>HAIR LACQUERS</t>
  </si>
  <si>
    <t>33053000 Total</t>
  </si>
  <si>
    <t>33059040</t>
  </si>
  <si>
    <t>HAIR DYES ( NATURAL,HERBAL 0R SYNTHETIC )</t>
  </si>
  <si>
    <t>33059040 Total</t>
  </si>
  <si>
    <t>33059090</t>
  </si>
  <si>
    <t>OTHR PRPNS FOR USE ON HAIR N.E.S.</t>
  </si>
  <si>
    <t>33059090 Total</t>
  </si>
  <si>
    <t>33061090</t>
  </si>
  <si>
    <t>OTHER DENTRIFRICES</t>
  </si>
  <si>
    <t>33061090 Total</t>
  </si>
  <si>
    <t>33072000</t>
  </si>
  <si>
    <t>PERSONL DEODORNTS AND ANTIPERSPIRANTS</t>
  </si>
  <si>
    <t>33072000 Total</t>
  </si>
  <si>
    <t>33073090</t>
  </si>
  <si>
    <t>OTHR PERFUMD BATH SALTS AND OTHR BATH PRPN</t>
  </si>
  <si>
    <t>33073090 Total</t>
  </si>
  <si>
    <t>33074100</t>
  </si>
  <si>
    <t>AGARBATTI AND OTHR ODORIFEROUS PRPNS WHICHOPERATE BY BURNIN</t>
  </si>
  <si>
    <t>33074100 Total</t>
  </si>
  <si>
    <t>33074900</t>
  </si>
  <si>
    <t>OTHER ODORIFEROUS PRPNS USD FOR           DEODORIZING ROOM (EXCL AGARBATTI)</t>
  </si>
  <si>
    <t>33074900 Total</t>
  </si>
  <si>
    <t>33079020</t>
  </si>
  <si>
    <t>STERILE CONTACT LENS CARE SOLUTION</t>
  </si>
  <si>
    <t>33079020 Total</t>
  </si>
  <si>
    <t>34011190</t>
  </si>
  <si>
    <t>OTHR SOAP AND ORGNC SURFACE ACTIVE        PRODUCTFOR TIOLET USE (INCL MEDICATED     PRDCTS)</t>
  </si>
  <si>
    <t>34011190 Total</t>
  </si>
  <si>
    <t>34011919</t>
  </si>
  <si>
    <t>OTHER BARS AND BLOCKS &gt; 500 GM IN WEIGHT</t>
  </si>
  <si>
    <t>34011919 Total</t>
  </si>
  <si>
    <t>34012000</t>
  </si>
  <si>
    <t>SOAP IN OTHER FORMS</t>
  </si>
  <si>
    <t>34012000 Total</t>
  </si>
  <si>
    <t>34013011</t>
  </si>
  <si>
    <t>MEDICATED TOILET SOAPS</t>
  </si>
  <si>
    <t>34013011 Total</t>
  </si>
  <si>
    <t>34021190</t>
  </si>
  <si>
    <t>OTHERS(E.G.ALKYLSULPHATES,TECHNICAL       DODECYLBENZENE-SULPHONATES,ETC)</t>
  </si>
  <si>
    <t>34021190 Total</t>
  </si>
  <si>
    <t>34021200</t>
  </si>
  <si>
    <t>CATIONIC W/N FOR RTL SALE</t>
  </si>
  <si>
    <t>34021200 Total</t>
  </si>
  <si>
    <t>34021300</t>
  </si>
  <si>
    <t>NON-IONIC W/N FOR RTL SALE</t>
  </si>
  <si>
    <t>34021300 Total</t>
  </si>
  <si>
    <t>34022010</t>
  </si>
  <si>
    <t>WASHING AND CLEANING  PREPARATIONS HAVING BASIS OF SOAP/OTHER ORGANIC SURFACE ACTIVE</t>
  </si>
  <si>
    <t>34022010 Total</t>
  </si>
  <si>
    <t>34022090</t>
  </si>
  <si>
    <t>OTHER PREPARATIONS PUT UP FOR RETAIL SALE</t>
  </si>
  <si>
    <t>34022090 Total</t>
  </si>
  <si>
    <t>34029019</t>
  </si>
  <si>
    <t>OTHER  (SYNTHETIC DETERGENTS)</t>
  </si>
  <si>
    <t>34029019 Total</t>
  </si>
  <si>
    <t>34029049</t>
  </si>
  <si>
    <t>OTHER (WETTING AGENTS)</t>
  </si>
  <si>
    <t>34029049 Total</t>
  </si>
  <si>
    <t>34029099</t>
  </si>
  <si>
    <t>OTHER (OTHER PREPARATIONS)  NES</t>
  </si>
  <si>
    <t>34029099 Total</t>
  </si>
  <si>
    <t>34031900</t>
  </si>
  <si>
    <t>OTHR PRPNS CNTNG PTRLM OILS/OILS          OBTAINED FROM BITUMINOUS MINERALS</t>
  </si>
  <si>
    <t>34031900 Total</t>
  </si>
  <si>
    <t>34039900</t>
  </si>
  <si>
    <t>OTHER LUBRICTNG PREPARATIONS</t>
  </si>
  <si>
    <t>34039900 Total</t>
  </si>
  <si>
    <t>34049039</t>
  </si>
  <si>
    <t>OTHER ARTIFICIAL WAXES,PREPARED WAXES NOT EMULSIFIED OR CONTAINING SOLVENTS</t>
  </si>
  <si>
    <t>34049039 Total</t>
  </si>
  <si>
    <t>34049090</t>
  </si>
  <si>
    <t>OTHER ARTFCL WAXES AND PREPD WAXES NES.</t>
  </si>
  <si>
    <t>34049090 Total</t>
  </si>
  <si>
    <t>34059090</t>
  </si>
  <si>
    <t>OTHER POLISHES AND CREAMS</t>
  </si>
  <si>
    <t>34059090 Total</t>
  </si>
  <si>
    <t>34070090</t>
  </si>
  <si>
    <t>OTHR MODELING PASTESANDOTHR PRPNS IN        DIFERNTFORM USED IN DENTISTRY WTH A BASIS        OF PLSTR (OF CALCND GYPSUM/</t>
  </si>
  <si>
    <t>34070090 Total</t>
  </si>
  <si>
    <t>35040099</t>
  </si>
  <si>
    <t>OTHR PEPTONES,THEIR DERIVATVS OTHR        PROTEINAND NES/INCLD HIDE PWDR W/N CHRMD</t>
  </si>
  <si>
    <t>35040099 Total</t>
  </si>
  <si>
    <t>35051090</t>
  </si>
  <si>
    <t>OTHER DEXTRINS AND OTHER MODIFIED STARCHES</t>
  </si>
  <si>
    <t>35051090 Total</t>
  </si>
  <si>
    <t>35052000</t>
  </si>
  <si>
    <t>GLUES</t>
  </si>
  <si>
    <t>35052000 Total</t>
  </si>
  <si>
    <t>35061000</t>
  </si>
  <si>
    <t>PRDCTS FOR USE AS GLUES/ADHSVS PUT UP FOR RETL SALE AS GLUES/ADHSVS NT EXCDNG 1 KG</t>
  </si>
  <si>
    <t>35061000 Total</t>
  </si>
  <si>
    <t>35069110</t>
  </si>
  <si>
    <t>BASED ON LATEX, PHENOL FORMALDEHYDE (PF), UREA FORMALDEHYDE (UF) AND POLYVINYL</t>
  </si>
  <si>
    <t>35069110 Total</t>
  </si>
  <si>
    <t>35069190</t>
  </si>
  <si>
    <t>OTHER ADHESIVES BASED ON POLYMERS OF      HDING3901 TO 3913 OR ON RUBBER:</t>
  </si>
  <si>
    <t>35069190 Total</t>
  </si>
  <si>
    <t>35069999</t>
  </si>
  <si>
    <t>OTHR PRPD GLUES AND OTHR ADHSVS NES</t>
  </si>
  <si>
    <t>35069999 Total</t>
  </si>
  <si>
    <t>35079099</t>
  </si>
  <si>
    <t>OTHR ENZYMES PREPARED ENZYMES NES</t>
  </si>
  <si>
    <t>35079099 Total</t>
  </si>
  <si>
    <t>37011010</t>
  </si>
  <si>
    <t>X-RAY FLMS AND PLATS FOR MEDICAL IN FLAT</t>
  </si>
  <si>
    <t>37011010 Total</t>
  </si>
  <si>
    <t>37011090</t>
  </si>
  <si>
    <t>X-RAY FLMS AND PLATS OTHR THN MEDICAL IN FLT</t>
  </si>
  <si>
    <t>37011090 Total</t>
  </si>
  <si>
    <t>37031010</t>
  </si>
  <si>
    <t>PHOTOGRAPHIC PAPER/PAPERBOARD  WIDTH&gt;610MM</t>
  </si>
  <si>
    <t>37031010 Total</t>
  </si>
  <si>
    <t>37032010</t>
  </si>
  <si>
    <t>PHOTOGRAPHIC PAPR/PAPRBOARD COLR PHOTGRPHY</t>
  </si>
  <si>
    <t>37032010 Total</t>
  </si>
  <si>
    <t>37079090</t>
  </si>
  <si>
    <t>OTHR CHMCL PRPRNS FR PHOTGRPHC USES NES</t>
  </si>
  <si>
    <t>37079090 Total</t>
  </si>
  <si>
    <t>38021000</t>
  </si>
  <si>
    <t>ACTIVATED CARBON</t>
  </si>
  <si>
    <t>38021000 Total</t>
  </si>
  <si>
    <t>38029019</t>
  </si>
  <si>
    <t>OTHER ACTVTD NATRL MNRL PRDCTS</t>
  </si>
  <si>
    <t>38029019 Total</t>
  </si>
  <si>
    <t>38086200</t>
  </si>
  <si>
    <t>IN PACKINGS OF A NET WEIGHT CONTENT  EXCEEDING 300 G BUT NOT EXCEEDING 7.5 KG</t>
  </si>
  <si>
    <t>38086200 Total</t>
  </si>
  <si>
    <t>38089135</t>
  </si>
  <si>
    <t>CIPERMETHRIN TECHNICAL</t>
  </si>
  <si>
    <t>38089135 Total</t>
  </si>
  <si>
    <t>38089191</t>
  </si>
  <si>
    <t>REPELANT FOR INSECTS SUCH AS FLIES,MOSQUTO</t>
  </si>
  <si>
    <t>38089191 Total</t>
  </si>
  <si>
    <t>38089199</t>
  </si>
  <si>
    <t>OTHER INSECTICIDE NES</t>
  </si>
  <si>
    <t>38089199 Total</t>
  </si>
  <si>
    <t>38089210</t>
  </si>
  <si>
    <t>MANEB</t>
  </si>
  <si>
    <t>38089210 Total</t>
  </si>
  <si>
    <t>38089290</t>
  </si>
  <si>
    <t>OTHERS FUNGICIDE NES</t>
  </si>
  <si>
    <t>38089290 Total</t>
  </si>
  <si>
    <t>38089390</t>
  </si>
  <si>
    <t>OTHER HERBICIDES-ANTI-SPROUTING PRODUCTS</t>
  </si>
  <si>
    <t>38089390 Total</t>
  </si>
  <si>
    <t>38089990</t>
  </si>
  <si>
    <t>OTHER SIMILAR PRODUCTS  N.E.S.</t>
  </si>
  <si>
    <t>38089990 Total</t>
  </si>
  <si>
    <t>38099190</t>
  </si>
  <si>
    <t>OTHR FINISH AGENTS USED IN TXTILE INDUSTRY</t>
  </si>
  <si>
    <t>38099190 Total</t>
  </si>
  <si>
    <t>38099390</t>
  </si>
  <si>
    <t>OTHR FNSHNG AGNTS,DYE CARRIERSANDOTHR PRPNS USED IN LEATHER INDUSTRY OR LIKE  N.E.S.</t>
  </si>
  <si>
    <t>38099390 Total</t>
  </si>
  <si>
    <t>38111900</t>
  </si>
  <si>
    <t>OTHER ANTI-KNOCK PREPARATION</t>
  </si>
  <si>
    <t>38111900 Total</t>
  </si>
  <si>
    <t>38112100</t>
  </si>
  <si>
    <t>ADDTVS FR LBRCTNG OILS CONTNG OILS        OBTND FROM PETROLEUM AND BITUMINOUS MINERALS</t>
  </si>
  <si>
    <t>38112100 Total</t>
  </si>
  <si>
    <t>38159000</t>
  </si>
  <si>
    <t>OTHER REACTION INITIATORS ETC</t>
  </si>
  <si>
    <t>38159000 Total</t>
  </si>
  <si>
    <t>38220019</t>
  </si>
  <si>
    <t>OTHER FOR MEDICAL DIAGNOSIS</t>
  </si>
  <si>
    <t>SWEDEN</t>
  </si>
  <si>
    <t>38220019 Total</t>
  </si>
  <si>
    <t>38220090</t>
  </si>
  <si>
    <t>38220090 Total</t>
  </si>
  <si>
    <t>38231100</t>
  </si>
  <si>
    <t>STEARIC ACID</t>
  </si>
  <si>
    <t>38231100 Total</t>
  </si>
  <si>
    <t>38231300</t>
  </si>
  <si>
    <t>TALL OIL FATTY ACIDS</t>
  </si>
  <si>
    <t>38231300 Total</t>
  </si>
  <si>
    <t>38231900</t>
  </si>
  <si>
    <t>OTHER INDUSTRIAL MONOCARBOXYLIC FATTY ACID</t>
  </si>
  <si>
    <t>COLOMBIA</t>
  </si>
  <si>
    <t>38231900 Total</t>
  </si>
  <si>
    <t>38244010</t>
  </si>
  <si>
    <t>DAMPPROOF/WTRPRF CMPNDS(E.G. ACQUO-PROOF)</t>
  </si>
  <si>
    <t>38244010 Total</t>
  </si>
  <si>
    <t>38244090</t>
  </si>
  <si>
    <t>38244090 Total</t>
  </si>
  <si>
    <t>38245090</t>
  </si>
  <si>
    <t>OTHER NON-REFRACTORY MORTARES AND CONCRETES</t>
  </si>
  <si>
    <t>38245090 Total</t>
  </si>
  <si>
    <t>38247800</t>
  </si>
  <si>
    <t>CONTAINING PERFLUOROCARBONS (PFCS) OR</t>
  </si>
  <si>
    <t>38247800 Total</t>
  </si>
  <si>
    <t>38247900</t>
  </si>
  <si>
    <t>38247900 Total</t>
  </si>
  <si>
    <t>38249900</t>
  </si>
  <si>
    <t>38249900 Total</t>
  </si>
  <si>
    <t>39011010</t>
  </si>
  <si>
    <t>LINEAR L0W DENSITY P0LYETHYLENE (LLDPE)</t>
  </si>
  <si>
    <t>CYPRUS</t>
  </si>
  <si>
    <t>QATAR</t>
  </si>
  <si>
    <t>39011010 Total</t>
  </si>
  <si>
    <t>39011090</t>
  </si>
  <si>
    <t>OTHR POLYETHYLENE HVNG A SPFC GRVTY &lt; 0.94</t>
  </si>
  <si>
    <t>39011090 Total</t>
  </si>
  <si>
    <t>39012000</t>
  </si>
  <si>
    <t>POLYETHYLENE HVNG A SPCFC GRVTY 0.94 /MORE</t>
  </si>
  <si>
    <t>ABU DHABI</t>
  </si>
  <si>
    <t>39012000 Total</t>
  </si>
  <si>
    <t>39013000</t>
  </si>
  <si>
    <t>ETHYLENE-VINYL ACETATE COPOLYMERS</t>
  </si>
  <si>
    <t>39013000 Total</t>
  </si>
  <si>
    <t>39014010</t>
  </si>
  <si>
    <t>LINEAR LOW DENSITY POLYETHYLENE (LLDPE)</t>
  </si>
  <si>
    <t>39014010 Total</t>
  </si>
  <si>
    <t>39014090</t>
  </si>
  <si>
    <t>39014090 Total</t>
  </si>
  <si>
    <t>39019000</t>
  </si>
  <si>
    <t>39019000 Total</t>
  </si>
  <si>
    <t>39021000</t>
  </si>
  <si>
    <t>POLYPROPYLENE</t>
  </si>
  <si>
    <t>39021000 Total</t>
  </si>
  <si>
    <t>39023000</t>
  </si>
  <si>
    <t>PROPYLENE COPOLYMERS</t>
  </si>
  <si>
    <t>39023000 Total</t>
  </si>
  <si>
    <t>39029000</t>
  </si>
  <si>
    <t>OTHR POLYMERS OF PROPYLENE IN PRMRY FORMS</t>
  </si>
  <si>
    <t>39029000 Total</t>
  </si>
  <si>
    <t>39031100</t>
  </si>
  <si>
    <t>EXPANSIBLE POLYSTERENE</t>
  </si>
  <si>
    <t>39031100 Total</t>
  </si>
  <si>
    <t>39031990</t>
  </si>
  <si>
    <t>OTHER POLYSTYRENE NES</t>
  </si>
  <si>
    <t>39031990 Total</t>
  </si>
  <si>
    <t>39033000</t>
  </si>
  <si>
    <t>ACRYLONITRILE-BUTADIENE STYRENE COPOLYMRS</t>
  </si>
  <si>
    <t>39033000 Total</t>
  </si>
  <si>
    <t>39039090</t>
  </si>
  <si>
    <t>OTHR POLYMERS OF STYRENE IN PRIMARY FORMS</t>
  </si>
  <si>
    <t>39039090 Total</t>
  </si>
  <si>
    <t>39041010</t>
  </si>
  <si>
    <t>EMULSION GRADE PVC RESIN / PVC PASTE RESIN / PVC DISPERSION RESIN</t>
  </si>
  <si>
    <t>39041010 Total</t>
  </si>
  <si>
    <t>39041090</t>
  </si>
  <si>
    <t>OTHER PLY (VINYL CHORIDE), NOT MIXED WITH ANY OTHER SUBSTANCES</t>
  </si>
  <si>
    <t>39041090 Total</t>
  </si>
  <si>
    <t>39042100</t>
  </si>
  <si>
    <t>OTHER POLY (VINYL CHORIDE), MIXED WITH OTHER SUBSTANCES -- NON PLASTICISED</t>
  </si>
  <si>
    <t>39042100 Total</t>
  </si>
  <si>
    <t>39042110</t>
  </si>
  <si>
    <t>POLY(VINYL CHLORIDE) (PVC) RESINS</t>
  </si>
  <si>
    <t>39042110 Total</t>
  </si>
  <si>
    <t>39042190</t>
  </si>
  <si>
    <t>39042190 Total</t>
  </si>
  <si>
    <t>39042210</t>
  </si>
  <si>
    <t>POLY (VINYL CHLORIDE) (PVC) RESINS (EMULSION GRADE)</t>
  </si>
  <si>
    <t>39042210 Total</t>
  </si>
  <si>
    <t>39042290</t>
  </si>
  <si>
    <t>39042290 Total</t>
  </si>
  <si>
    <t>39046990</t>
  </si>
  <si>
    <t>OTHER FLURO-POLYMERS</t>
  </si>
  <si>
    <t>39046990 Total</t>
  </si>
  <si>
    <t>39049010</t>
  </si>
  <si>
    <t>CHLORINATED POLY VINYL CHLORIDE (CPVC) RESIN</t>
  </si>
  <si>
    <t>39049010 Total</t>
  </si>
  <si>
    <t>39052900</t>
  </si>
  <si>
    <t>VNYL ACETT COPOLYMR EXCL IN AQOUS DISPRSN</t>
  </si>
  <si>
    <t>39052900 Total</t>
  </si>
  <si>
    <t>39053000</t>
  </si>
  <si>
    <t>PV ALCHL W/N CNTNG UNHYDROLYED ACTATE GRPS</t>
  </si>
  <si>
    <t>39053000 Total</t>
  </si>
  <si>
    <t>39059100</t>
  </si>
  <si>
    <t>COPOLYMERS</t>
  </si>
  <si>
    <t>39059100 Total</t>
  </si>
  <si>
    <t>39059910</t>
  </si>
  <si>
    <t>POLYVINYL PIROLIDONE(P ALCOHOL)</t>
  </si>
  <si>
    <t>39059910 Total</t>
  </si>
  <si>
    <t>39061090</t>
  </si>
  <si>
    <t>OTHER POLY METYL METHACRYLATES</t>
  </si>
  <si>
    <t>39061090 Total</t>
  </si>
  <si>
    <t>39069090</t>
  </si>
  <si>
    <t>OTHERS ACRYLIC POLYMERS IN PRIMARY FORMS  EXCL. POLY (METHYL METHACRYLATE</t>
  </si>
  <si>
    <t>39069090 Total</t>
  </si>
  <si>
    <t>39072090</t>
  </si>
  <si>
    <t>OTHER POLYETHERS NES</t>
  </si>
  <si>
    <t>39072090 Total</t>
  </si>
  <si>
    <t>39074000</t>
  </si>
  <si>
    <t>POLYCARBONATES</t>
  </si>
  <si>
    <t>39074000 Total</t>
  </si>
  <si>
    <t>39075000</t>
  </si>
  <si>
    <t>ALKYD RESINS</t>
  </si>
  <si>
    <t>39075000 Total</t>
  </si>
  <si>
    <t>39076990</t>
  </si>
  <si>
    <t>39076990 Total</t>
  </si>
  <si>
    <t>39089000</t>
  </si>
  <si>
    <t>39089000 Total</t>
  </si>
  <si>
    <t>39095000</t>
  </si>
  <si>
    <t>POLYURETHANES</t>
  </si>
  <si>
    <t>39095000 Total</t>
  </si>
  <si>
    <t>39100090</t>
  </si>
  <si>
    <t>39100090 Total</t>
  </si>
  <si>
    <t>39123100</t>
  </si>
  <si>
    <t>CARBOXYMETHYLCELLULOSE AND ITS SALTS</t>
  </si>
  <si>
    <t>39123100 Total</t>
  </si>
  <si>
    <t>39129090</t>
  </si>
  <si>
    <t>OTHERS CELLULOSE,ITS CHEMCL DRVTVS IN     PRIMARY FORMS EXCL CELLULOSE ACETATES/    CELLULOSE NITRATES/CELLULOSE ETHERS/</t>
  </si>
  <si>
    <t>39129090 Total</t>
  </si>
  <si>
    <t>39139090</t>
  </si>
  <si>
    <t>OTHER NATRL AND MODFD NATRL POLYMERS NES</t>
  </si>
  <si>
    <t>39139090 Total</t>
  </si>
  <si>
    <t>39153090</t>
  </si>
  <si>
    <t>OTHER WASTE PARINGS AND SCRAP OF P.V.C.</t>
  </si>
  <si>
    <t>39153090 Total</t>
  </si>
  <si>
    <t>39162011</t>
  </si>
  <si>
    <t>CANES OF CO-POLMRS OF VINYL CHLRIDE</t>
  </si>
  <si>
    <t>39162011 Total</t>
  </si>
  <si>
    <t>39162099</t>
  </si>
  <si>
    <t>OTHER OF OTHER POLMRS OF VINYL CHLRIDE</t>
  </si>
  <si>
    <t>39162099 Total</t>
  </si>
  <si>
    <t>39169090</t>
  </si>
  <si>
    <t>OTHR PLYMRSN AND COPLYMRSN PRDCTS</t>
  </si>
  <si>
    <t>39169090 Total</t>
  </si>
  <si>
    <t>39172190</t>
  </si>
  <si>
    <t>39172190 Total</t>
  </si>
  <si>
    <t>39172990</t>
  </si>
  <si>
    <t>TUBE PIPEAND HOSES OF OTHR PLSTCS RIGID NES</t>
  </si>
  <si>
    <t>39172990 Total</t>
  </si>
  <si>
    <t>39173290</t>
  </si>
  <si>
    <t>OTHR TUBE,PIPES AND HOSES  NOT REINFORCED   ORCOMBINED WITH OTHER MATRL WITOUT        FITTINGS</t>
  </si>
  <si>
    <t>39173290 Total</t>
  </si>
  <si>
    <t>39173920</t>
  </si>
  <si>
    <t>OTHR TUBE PIPEAND HOSES OF  ADDITION        POLYMERISATION PRODUCTS</t>
  </si>
  <si>
    <t>39173920 Total</t>
  </si>
  <si>
    <t>39173990</t>
  </si>
  <si>
    <t>OTHR TUBES PIPES AND HOSES  NES</t>
  </si>
  <si>
    <t>39173990 Total</t>
  </si>
  <si>
    <t>39174000</t>
  </si>
  <si>
    <t>FITTINGS FOR TUBES PIPES AND HOSES OF PLSTC</t>
  </si>
  <si>
    <t>39174000 Total</t>
  </si>
  <si>
    <t>39181010</t>
  </si>
  <si>
    <t>WALL /CEILING COVER COMB WITH KNITED/     WOVENFABRICS, NONWOVENS/FELTS OF PVC</t>
  </si>
  <si>
    <t>39181010 Total</t>
  </si>
  <si>
    <t>39181090</t>
  </si>
  <si>
    <t>OTHER POLYMERS OF VENYL CHLORIDE</t>
  </si>
  <si>
    <t>39181090 Total</t>
  </si>
  <si>
    <t>39189010</t>
  </si>
  <si>
    <t>FLOOR COVERINGS OF LINOXYN</t>
  </si>
  <si>
    <t>39189010 Total</t>
  </si>
  <si>
    <t>39189090</t>
  </si>
  <si>
    <t>FLOOR COVERING OF OTHER PLASTICS NES</t>
  </si>
  <si>
    <t>39189090 Total</t>
  </si>
  <si>
    <t>39191000</t>
  </si>
  <si>
    <t>SELF-ADHSV PLTS ETC IN RLS,WDTH &lt; = 20CM</t>
  </si>
  <si>
    <t>39191000 Total</t>
  </si>
  <si>
    <t>39199010</t>
  </si>
  <si>
    <t>PLASTIC STICKERS, WHETHER OR NOT PRINTED, EMBOSSED, OR IMPREGNATED</t>
  </si>
  <si>
    <t>39199010 Total</t>
  </si>
  <si>
    <t>39199020</t>
  </si>
  <si>
    <t>CELLULOSE ADHESIVE TAPE</t>
  </si>
  <si>
    <t>39199020 Total</t>
  </si>
  <si>
    <t>39199090</t>
  </si>
  <si>
    <t>OTHER SELF-ADHSV PLTS ETC   NES</t>
  </si>
  <si>
    <t>39199090 Total</t>
  </si>
  <si>
    <t>39201012</t>
  </si>
  <si>
    <t>SHEETS OF POLEYTHYLENE: FLEXIBLE, PLAIN</t>
  </si>
  <si>
    <t>39201012 Total</t>
  </si>
  <si>
    <t>39201019</t>
  </si>
  <si>
    <t>OTHER SHEETS OF POLEYTHYLENE:</t>
  </si>
  <si>
    <t>39201019 Total</t>
  </si>
  <si>
    <t>39201099</t>
  </si>
  <si>
    <t>OTHR PLTS,SHEET OF POLYMRS OF ETHYLENE NES</t>
  </si>
  <si>
    <t>39201099 Total</t>
  </si>
  <si>
    <t>39202020</t>
  </si>
  <si>
    <t>PLTES SHTS ETC. OF POLYMRS OF PROPYLN     FLEXIBLE, PLAIN</t>
  </si>
  <si>
    <t>39202020 Total</t>
  </si>
  <si>
    <t>39202090</t>
  </si>
  <si>
    <t>PLTES SHTS OF POLYMRS OF PROPYLN NES</t>
  </si>
  <si>
    <t>39202090 Total</t>
  </si>
  <si>
    <t>39203090</t>
  </si>
  <si>
    <t>PLTES SHTS ETC. OF POLYMRS OF STYRENE NES</t>
  </si>
  <si>
    <t>39203090 Total</t>
  </si>
  <si>
    <t>39204300</t>
  </si>
  <si>
    <t>PLTES SHTS ETC OF POLYMRS OF VINYL        CHLORIDCONT. BY WEIGHT &gt;= 6% OF           PLASTICIZERS</t>
  </si>
  <si>
    <t>39204300 Total</t>
  </si>
  <si>
    <t>39204900</t>
  </si>
  <si>
    <t>OTHR PLTES SHTS OF POLYMR OF VINYL CHLORID</t>
  </si>
  <si>
    <t>39204900 Total</t>
  </si>
  <si>
    <t>39205199</t>
  </si>
  <si>
    <t>OTHR PLAT,SHEET OF PLYMTHYL METHACRYLT NES</t>
  </si>
  <si>
    <t>39205199 Total</t>
  </si>
  <si>
    <t>39205919</t>
  </si>
  <si>
    <t>POLY ACRYLATE SHEETS OTHER</t>
  </si>
  <si>
    <t>39205919 Total</t>
  </si>
  <si>
    <t>39206210</t>
  </si>
  <si>
    <t>PLTES SHTS ETC OF PLYETHYLN TEREPHTHALTE  RIGID, PLAIN</t>
  </si>
  <si>
    <t>39206210 Total</t>
  </si>
  <si>
    <t>39209390</t>
  </si>
  <si>
    <t>OTHR PLTES SHTS ETC OF AMINO-RESINS  NES</t>
  </si>
  <si>
    <t>39209390 Total</t>
  </si>
  <si>
    <t>39209919</t>
  </si>
  <si>
    <t>PLATES SHEETS FILMS FOIL AND STRIP OF POLY  (VINYL ACETATE) NES</t>
  </si>
  <si>
    <t>39209919 Total</t>
  </si>
  <si>
    <t>39209922</t>
  </si>
  <si>
    <t>SHEETS FILMS  STRIP OF VINYL PLASTICS     FLEXIBLE, PLAIN</t>
  </si>
  <si>
    <t>39209922 Total</t>
  </si>
  <si>
    <t>39209929</t>
  </si>
  <si>
    <t>SHEETS FILMS  STRIP OF VINYL PLASTICS NES</t>
  </si>
  <si>
    <t>39209929 Total</t>
  </si>
  <si>
    <t>39209999</t>
  </si>
  <si>
    <t>OTHERS PLATE/ SHEETS ETC. OF OTHER PLASTIC N.E.S</t>
  </si>
  <si>
    <t>39209999 Total</t>
  </si>
  <si>
    <t>39211100</t>
  </si>
  <si>
    <t>PLTES SHTS ETC OF POLYMRS OF STYRENE</t>
  </si>
  <si>
    <t>39211100 Total</t>
  </si>
  <si>
    <t>39211200</t>
  </si>
  <si>
    <t>PLTES ETC OF POLYMRS OF VINYL CHLORDE</t>
  </si>
  <si>
    <t>39211200 Total</t>
  </si>
  <si>
    <t>39211310</t>
  </si>
  <si>
    <t>PLTES ETC OF POLYURETHANES FLEXIBLE</t>
  </si>
  <si>
    <t>39211310 Total</t>
  </si>
  <si>
    <t>39211900</t>
  </si>
  <si>
    <t>OTHR PLTES SHTS ETC OF OTHR PLSTCS CELULR</t>
  </si>
  <si>
    <t>39211900 Total</t>
  </si>
  <si>
    <t>39219029</t>
  </si>
  <si>
    <t>OTHR PLTS,SHTS,FILM FOIL,STRIP ETC, OF    POLYMER OF VINYL CHLORIDE : OTHER</t>
  </si>
  <si>
    <t>39219029 Total</t>
  </si>
  <si>
    <t>39219095</t>
  </si>
  <si>
    <t>OTHR PLTS,SHTS,FILM FOIL,STRIP ETC NES    RIGID, LAMINATED</t>
  </si>
  <si>
    <t>39219095 Total</t>
  </si>
  <si>
    <t>39219099</t>
  </si>
  <si>
    <t>OTHR PLTS,SHTS,FILM FOIL,STRIP ETC NES    OTHER</t>
  </si>
  <si>
    <t>39219099 Total</t>
  </si>
  <si>
    <t>39221000</t>
  </si>
  <si>
    <t>BATHS SHOWER-BATHS AND WASH-BASINS</t>
  </si>
  <si>
    <t>39221000 Total</t>
  </si>
  <si>
    <t>39222000</t>
  </si>
  <si>
    <t>LAVATORY SEATS AND COVERS</t>
  </si>
  <si>
    <t>39222000 Total</t>
  </si>
  <si>
    <t>39229000</t>
  </si>
  <si>
    <t>OTHR SANITARY ARTICLES</t>
  </si>
  <si>
    <t>39229000 Total</t>
  </si>
  <si>
    <t>39231010</t>
  </si>
  <si>
    <t>PLASTIC CONTAINERS FOR AUDIO OR VIDEO     CASSETTES, CASSETTE TAPES, FLOPPY DISK ETC</t>
  </si>
  <si>
    <t>39231010 Total</t>
  </si>
  <si>
    <t>39231090</t>
  </si>
  <si>
    <t>BOX CASE CRATE AND SMLR ARTCLS OF PLSTCS NES</t>
  </si>
  <si>
    <t>39231090 Total</t>
  </si>
  <si>
    <t>39232100</t>
  </si>
  <si>
    <t>SACKS AND BAGS OF POLYETHYLENE (INCL CONES)</t>
  </si>
  <si>
    <t>39232100 Total</t>
  </si>
  <si>
    <t>39232990</t>
  </si>
  <si>
    <t>SACK AND BAG (INCL CONES)OF OTHR PLASTIC NES</t>
  </si>
  <si>
    <t>39232990 Total</t>
  </si>
  <si>
    <t>39233010</t>
  </si>
  <si>
    <t>CRBYS BTTLS FLSKS AND SMLR ARTCLS OF PLSTCS INSULATED WARE</t>
  </si>
  <si>
    <t>39233010 Total</t>
  </si>
  <si>
    <t>39233090</t>
  </si>
  <si>
    <t>CRBYS BTTLS FLSKAND SMLR ARTCL OF PLSTCS NES</t>
  </si>
  <si>
    <t>39233090 Total</t>
  </si>
  <si>
    <t>39235010</t>
  </si>
  <si>
    <t>CAPS AND CLOSURES FOR BOTTLES</t>
  </si>
  <si>
    <t>39235010 Total</t>
  </si>
  <si>
    <t>39235090</t>
  </si>
  <si>
    <t>OTHR STOPRS LID CAPSANDOTHR CLSRES OF PLSTCS</t>
  </si>
  <si>
    <t>39235090 Total</t>
  </si>
  <si>
    <t>39239010</t>
  </si>
  <si>
    <t>OTHR ARTCLS FOR THE CNVYNCE/PCKNG OF      GOODSINSULATED WARE</t>
  </si>
  <si>
    <t>39239010 Total</t>
  </si>
  <si>
    <t>39239090</t>
  </si>
  <si>
    <t>OTHR ARTCLS FOR CNVYNCE/PCKNG OF GOODS NES</t>
  </si>
  <si>
    <t>39239090 Total</t>
  </si>
  <si>
    <t>39241010</t>
  </si>
  <si>
    <t>TABLEWARE AND KITCHENWARE OF PLASTICS       INSULATED WARE</t>
  </si>
  <si>
    <t>39241010 Total</t>
  </si>
  <si>
    <t>39241090</t>
  </si>
  <si>
    <t>OTHER TABLEWARE AND KITCHENWARE OF PLASTICS</t>
  </si>
  <si>
    <t>BRUNEI</t>
  </si>
  <si>
    <t>39241090 Total</t>
  </si>
  <si>
    <t>39249020</t>
  </si>
  <si>
    <t>OTHR HOUSEHOLD AND TOILT ARTCLS OF PLSTCS   INSULATED WARE</t>
  </si>
  <si>
    <t>39249020 Total</t>
  </si>
  <si>
    <t>39249090</t>
  </si>
  <si>
    <t>OTHR HOUSHOLD ANDTOILT ARTCLS OF PLSTCS NES</t>
  </si>
  <si>
    <t>BOTSWANA</t>
  </si>
  <si>
    <t>39249090 Total</t>
  </si>
  <si>
    <t>39251000</t>
  </si>
  <si>
    <t>RESRVRS TANKS VATS AND SMLR CONTNR UPTO 300L</t>
  </si>
  <si>
    <t>39251000 Total</t>
  </si>
  <si>
    <t>39252000</t>
  </si>
  <si>
    <t>DOORS WNDOWS AND THR FRMS THRSHLDS FOR DOORS</t>
  </si>
  <si>
    <t>39252000 Total</t>
  </si>
  <si>
    <t>39259010</t>
  </si>
  <si>
    <t>OTHR BUILDER WARE OF PLSTCS OF POLYURETHNE</t>
  </si>
  <si>
    <t>39259010 Total</t>
  </si>
  <si>
    <t>39259090</t>
  </si>
  <si>
    <t>OTHER BUILDERS WARE OF PLASTICS NES</t>
  </si>
  <si>
    <t>39259090 Total</t>
  </si>
  <si>
    <t>39261019</t>
  </si>
  <si>
    <t>OFFICE SUPPLIES EXCL PINS CLIPS WRITING   INSTRUMENTS OF OTHER MAKE</t>
  </si>
  <si>
    <t>39261019 Total</t>
  </si>
  <si>
    <t>39261099</t>
  </si>
  <si>
    <t>OTHER OFFICE OR SCHOOL SUPPLIES NES</t>
  </si>
  <si>
    <t>39261099 Total</t>
  </si>
  <si>
    <t>39262019</t>
  </si>
  <si>
    <t>NON-DISPOSABLE  GLOVES</t>
  </si>
  <si>
    <t>39262019 Total</t>
  </si>
  <si>
    <t>39264029</t>
  </si>
  <si>
    <t>OTHER BEADS</t>
  </si>
  <si>
    <t>39264029 Total</t>
  </si>
  <si>
    <t>39264099</t>
  </si>
  <si>
    <t>OTHR STATUETE AND OTHR ORNAMENTAL ARTICL NES</t>
  </si>
  <si>
    <t>39264099 Total</t>
  </si>
  <si>
    <t>39269031</t>
  </si>
  <si>
    <t>LASTS WITH OR WITOUT STEEL HINGS;EVAAND     GRAPESHEET FOR SOLANDHEEL;WELT OF POLYURETHN FOAM</t>
  </si>
  <si>
    <t>39269031 Total</t>
  </si>
  <si>
    <t>39269039</t>
  </si>
  <si>
    <t>OTHER LASTS WITH OR WITOUT STEEL HINGS;   EVAAND GRAPE SHEET FOR SOLEANDHEELS; WELT</t>
  </si>
  <si>
    <t>39269039 Total</t>
  </si>
  <si>
    <t>39269061</t>
  </si>
  <si>
    <t>HANGERS OF POLYURETHANE FOAM</t>
  </si>
  <si>
    <t>39269061 Total</t>
  </si>
  <si>
    <t>39269069</t>
  </si>
  <si>
    <t>OTHER HANGERS</t>
  </si>
  <si>
    <t>39269069 Total</t>
  </si>
  <si>
    <t>39269079</t>
  </si>
  <si>
    <t>OTHER PLASTIC OR NYLON TIPPED HAMMERS;    INSULATING LINER OF NYLON, HDPE</t>
  </si>
  <si>
    <t>39269079 Total</t>
  </si>
  <si>
    <t>39269099</t>
  </si>
  <si>
    <t>OTHR ARTICLE OF PLASTIC NES</t>
  </si>
  <si>
    <t>39269099 Total</t>
  </si>
  <si>
    <t>40011010</t>
  </si>
  <si>
    <t>PREVULCANISED NATRL RUBR LATEX</t>
  </si>
  <si>
    <t>40011010 Total</t>
  </si>
  <si>
    <t>40012100</t>
  </si>
  <si>
    <t>NATRL RUBR IN SMKD SHEETS</t>
  </si>
  <si>
    <t>40012100 Total</t>
  </si>
  <si>
    <t>40012990</t>
  </si>
  <si>
    <t>OTHER NATRL RUBBR NON-LATEX</t>
  </si>
  <si>
    <t>40012990 Total</t>
  </si>
  <si>
    <t>40025900</t>
  </si>
  <si>
    <t>OTHR ACRYLONITRILE-BUTADIENE RUBR (NBR)</t>
  </si>
  <si>
    <t>40025900 Total</t>
  </si>
  <si>
    <t>40070010</t>
  </si>
  <si>
    <t>THREAD OF VULENSE RUBR,NOT COVRD ELSEWHERE</t>
  </si>
  <si>
    <t>40070010 Total</t>
  </si>
  <si>
    <t>40070090</t>
  </si>
  <si>
    <t>OTHER THREAD/CORD OF VULCNSE RUBBER</t>
  </si>
  <si>
    <t>40070090 Total</t>
  </si>
  <si>
    <t>40082910</t>
  </si>
  <si>
    <t>RUBR SHEETS/RESIN RUBR SHEET FOR SOLE/HEEL OF OTHERS FORM OF NON-CELLULAR RUBR</t>
  </si>
  <si>
    <t>40082910 Total</t>
  </si>
  <si>
    <t>40094200</t>
  </si>
  <si>
    <t>TUBES,PIPES,ANDHOSES OF VULCNSD RUBR        REINFORCED OTHERWSE COMBINED WITH OTHER   MATARIALS WITH FITTINGS</t>
  </si>
  <si>
    <t>NORWAY</t>
  </si>
  <si>
    <t>40094200 Total</t>
  </si>
  <si>
    <t>40101290</t>
  </si>
  <si>
    <t>(CNVYR BLT/BLTNG)RENFRCD WTH TXTL MTRLS   WHERE RUBR COMPD CONTENT MORE THAN 25%    BY WEIGHT</t>
  </si>
  <si>
    <t>40101290 Total</t>
  </si>
  <si>
    <t>40103110</t>
  </si>
  <si>
    <t>ENDLESS TRNSMSN BLT/BLTNG OF V-BLT,V-     RIBBDOF CIRCUMFRNS BETWN 180 CM AND 240 CM  WHERE RUBR COMPD LESS THAN 25% BY</t>
  </si>
  <si>
    <t>40103110 Total</t>
  </si>
  <si>
    <t>40103190</t>
  </si>
  <si>
    <t>ENDLES TRNSMSN BLT/BLTNG OF V-BLT/V-      RIBBEDOF CIRCUMFRNS BETWN 180 CM AND 240 CM WHERE RUBR COMPD MORE THAN 25% BY</t>
  </si>
  <si>
    <t>40103190 Total</t>
  </si>
  <si>
    <t>40111010</t>
  </si>
  <si>
    <t>RADIALS TYRES USED ON MOTOR CARS (INCL    STATION WAGONS AND RACING CARS)</t>
  </si>
  <si>
    <t>40111010 Total</t>
  </si>
  <si>
    <t>40111090</t>
  </si>
  <si>
    <t>OTHER TYRES USED ON MOTOR CARS (INCL      STATION WAGONS AND RACING CARS).</t>
  </si>
  <si>
    <t>40111090 Total</t>
  </si>
  <si>
    <t>40112010</t>
  </si>
  <si>
    <t>RADIALS TYRES USED ON BUSES/LORRIES</t>
  </si>
  <si>
    <t>40112010 Total</t>
  </si>
  <si>
    <t>40112090</t>
  </si>
  <si>
    <t>OTHER TYRES USED ON BUSES/LORRIES</t>
  </si>
  <si>
    <t>40112090 Total</t>
  </si>
  <si>
    <t>40114010</t>
  </si>
  <si>
    <t>TYRES FOR MOTORCYCLES</t>
  </si>
  <si>
    <t>40114010 Total</t>
  </si>
  <si>
    <t>40114090</t>
  </si>
  <si>
    <t>TYRES USES OTHER THAN MOTORCYCLES/        SCOOTERS</t>
  </si>
  <si>
    <t>40114090 Total</t>
  </si>
  <si>
    <t>40118000</t>
  </si>
  <si>
    <t>OF A KIND USED ON CONSTRUCTION, MINING OR INDUSTRIAL HANDLING VEHICLES AND MACHINES</t>
  </si>
  <si>
    <t>40118000 Total</t>
  </si>
  <si>
    <t>40119000</t>
  </si>
  <si>
    <t>40119000 Total</t>
  </si>
  <si>
    <t>40121100</t>
  </si>
  <si>
    <t>RETREADED TYRE USED ON MOTOR CARS(INCL    STATATION WAGON/RACING CARS)</t>
  </si>
  <si>
    <t>40121100 Total</t>
  </si>
  <si>
    <t>40149010</t>
  </si>
  <si>
    <t>HOT WATER BOTTLES</t>
  </si>
  <si>
    <t>40149010 Total</t>
  </si>
  <si>
    <t>40151900</t>
  </si>
  <si>
    <t>OTHER GLOVES,MITTENS AND MITTS</t>
  </si>
  <si>
    <t>40151900 Total</t>
  </si>
  <si>
    <t>40169100</t>
  </si>
  <si>
    <t>FLOOR COVERINGS AND MATS</t>
  </si>
  <si>
    <t>40169100 Total</t>
  </si>
  <si>
    <t>40169340</t>
  </si>
  <si>
    <t>GASKETS</t>
  </si>
  <si>
    <t>40169340 Total</t>
  </si>
  <si>
    <t>40169590</t>
  </si>
  <si>
    <t>OTHER ITEMS OF INFLATABLE ARTCLES</t>
  </si>
  <si>
    <t>40169590 Total</t>
  </si>
  <si>
    <t>40169940</t>
  </si>
  <si>
    <t>RUBBER BLANKETS</t>
  </si>
  <si>
    <t>40169940 Total</t>
  </si>
  <si>
    <t>41012090</t>
  </si>
  <si>
    <t>OTHER HIDES AND SKINS</t>
  </si>
  <si>
    <t>41012090 Total</t>
  </si>
  <si>
    <t>42021130</t>
  </si>
  <si>
    <t>SATC HELS OF LEATHER</t>
  </si>
  <si>
    <t>42021130 Total</t>
  </si>
  <si>
    <t>42021220</t>
  </si>
  <si>
    <t>PLASTIC MOULDED SUITCASES</t>
  </si>
  <si>
    <t>42021220 Total</t>
  </si>
  <si>
    <t>42021250</t>
  </si>
  <si>
    <t>OTHER TRAVEL-GOODS OF PLASTIC/TEXTILE     MATERIALS</t>
  </si>
  <si>
    <t>42021250 Total</t>
  </si>
  <si>
    <t>42021290</t>
  </si>
  <si>
    <t>42021290 Total</t>
  </si>
  <si>
    <t>42021990</t>
  </si>
  <si>
    <t>42021990 Total</t>
  </si>
  <si>
    <t>42022220</t>
  </si>
  <si>
    <t>HAND BAGS/SHOPPING BAGS OF COTTON</t>
  </si>
  <si>
    <t>42022220 Total</t>
  </si>
  <si>
    <t>42022290</t>
  </si>
  <si>
    <t>42022290 Total</t>
  </si>
  <si>
    <t>42022990</t>
  </si>
  <si>
    <t>42022990 Total</t>
  </si>
  <si>
    <t>42023290</t>
  </si>
  <si>
    <t>42023290 Total</t>
  </si>
  <si>
    <t>42023990</t>
  </si>
  <si>
    <t>42023990 Total</t>
  </si>
  <si>
    <t>42033000</t>
  </si>
  <si>
    <t>BELTS AND BANDOLIERS</t>
  </si>
  <si>
    <t>42033000 Total</t>
  </si>
  <si>
    <t>44021000</t>
  </si>
  <si>
    <t>OF BAMBOO</t>
  </si>
  <si>
    <t>44021000 Total</t>
  </si>
  <si>
    <t>44029090</t>
  </si>
  <si>
    <t>44029090 Total</t>
  </si>
  <si>
    <t>44071100</t>
  </si>
  <si>
    <t>OF PINE (PINUS SPP.)</t>
  </si>
  <si>
    <t>44071100 Total</t>
  </si>
  <si>
    <t>44072910</t>
  </si>
  <si>
    <t>SAWN/CHIPPED TEAK WOOD</t>
  </si>
  <si>
    <t>44072910 Total</t>
  </si>
  <si>
    <t>44072990</t>
  </si>
  <si>
    <t>OTHER TROPICAL WOODS SAWN AND CHIPPED</t>
  </si>
  <si>
    <t>44072990 Total</t>
  </si>
  <si>
    <t>44079990</t>
  </si>
  <si>
    <t>UGANDA</t>
  </si>
  <si>
    <t>44079990 Total</t>
  </si>
  <si>
    <t>44081030</t>
  </si>
  <si>
    <t>VENEER SHEETS FOR MATCH BOXES/MATCH       SPLINTS</t>
  </si>
  <si>
    <t>44081030 Total</t>
  </si>
  <si>
    <t>44081090</t>
  </si>
  <si>
    <t>44081090 Total</t>
  </si>
  <si>
    <t>44083190</t>
  </si>
  <si>
    <t>OTHER VNR SHEETS-MRNTI</t>
  </si>
  <si>
    <t>GABON</t>
  </si>
  <si>
    <t>44083190 Total</t>
  </si>
  <si>
    <t>44083920</t>
  </si>
  <si>
    <t>VENEER SHEETS OF ROSEWOOD</t>
  </si>
  <si>
    <t>44083920 Total</t>
  </si>
  <si>
    <t>44083990</t>
  </si>
  <si>
    <t>COMBODIA</t>
  </si>
  <si>
    <t>MYANMAR</t>
  </si>
  <si>
    <t>44083990 Total</t>
  </si>
  <si>
    <t>44089010</t>
  </si>
  <si>
    <t>SHEETS FOR PLYWOOD</t>
  </si>
  <si>
    <t>44089010 Total</t>
  </si>
  <si>
    <t>44089020</t>
  </si>
  <si>
    <t>VENNER SHEETS FOR MATCH BOXES/SPLIATS</t>
  </si>
  <si>
    <t>44089020 Total</t>
  </si>
  <si>
    <t>44089090</t>
  </si>
  <si>
    <t>44089090 Total</t>
  </si>
  <si>
    <t>44092200</t>
  </si>
  <si>
    <t xml:space="preserve"> OF TROPICAL WOOD</t>
  </si>
  <si>
    <t>44092200 Total</t>
  </si>
  <si>
    <t>44092920</t>
  </si>
  <si>
    <t>WOODEN BEADNG AND MOULDNG (INCL MOLDED      SKIRTNG AND OTHR MOLDED BORDS)</t>
  </si>
  <si>
    <t>44092920 Total</t>
  </si>
  <si>
    <t>44092990</t>
  </si>
  <si>
    <t>44092990 Total</t>
  </si>
  <si>
    <t>44101190</t>
  </si>
  <si>
    <t>44101190 Total</t>
  </si>
  <si>
    <t>44111200</t>
  </si>
  <si>
    <t>OF A THICKNESS NOT EXCEEDING 5MM</t>
  </si>
  <si>
    <t>44111200 Total</t>
  </si>
  <si>
    <t>44111300</t>
  </si>
  <si>
    <t>OF A THICKNESS EXCEEDING 5MM BUT NOT      EXCEEDING 9MM</t>
  </si>
  <si>
    <t>44111300 Total</t>
  </si>
  <si>
    <t>44111400</t>
  </si>
  <si>
    <t>OF A THICKNESS EXCEEDING 9MM</t>
  </si>
  <si>
    <t>44111400 Total</t>
  </si>
  <si>
    <t>44119229</t>
  </si>
  <si>
    <t>OTHER BOARD</t>
  </si>
  <si>
    <t>44119229 Total</t>
  </si>
  <si>
    <t>44121000</t>
  </si>
  <si>
    <t>44121000 Total</t>
  </si>
  <si>
    <t>44123190</t>
  </si>
  <si>
    <t>44123190 Total</t>
  </si>
  <si>
    <t>44123310</t>
  </si>
  <si>
    <t>DECORATIVE PLYWOOD</t>
  </si>
  <si>
    <t>44123310 Total</t>
  </si>
  <si>
    <t>44123390</t>
  </si>
  <si>
    <t>44123390 Total</t>
  </si>
  <si>
    <t>44140000</t>
  </si>
  <si>
    <t>WOODEN FRAMES FOR PAINTINGS PHOTOGRAPHS   MIRRORS OR SIMILAR OBJECTS</t>
  </si>
  <si>
    <t>44140000 Total</t>
  </si>
  <si>
    <t>44160010</t>
  </si>
  <si>
    <t>CASES,BARRELS,VATS AND TUBS</t>
  </si>
  <si>
    <t>44160010 Total</t>
  </si>
  <si>
    <t>44184000</t>
  </si>
  <si>
    <t>SHUTTERNG FOR CONCRETE CONSTRUCTIONAL WORK</t>
  </si>
  <si>
    <t>44184000 Total</t>
  </si>
  <si>
    <t>44186000</t>
  </si>
  <si>
    <t>POSTS AND BEAMS</t>
  </si>
  <si>
    <t>44186000 Total</t>
  </si>
  <si>
    <t>44187500</t>
  </si>
  <si>
    <t>OTHER, MULTILAYER</t>
  </si>
  <si>
    <t>44187500 Total</t>
  </si>
  <si>
    <t>44187900</t>
  </si>
  <si>
    <t>44187900 Total</t>
  </si>
  <si>
    <t>44189900</t>
  </si>
  <si>
    <t>44189900 Total</t>
  </si>
  <si>
    <t>44191100</t>
  </si>
  <si>
    <t>BREAD BOARDS, CHOPPING BOARDS AND SIMILAR BOARDS</t>
  </si>
  <si>
    <t>44191100 Total</t>
  </si>
  <si>
    <t>44199010</t>
  </si>
  <si>
    <t>44199010 Total</t>
  </si>
  <si>
    <t>44211000</t>
  </si>
  <si>
    <t>CLOTHS HANGERS</t>
  </si>
  <si>
    <t>44211000 Total</t>
  </si>
  <si>
    <t>44219990</t>
  </si>
  <si>
    <t>44219990 Total</t>
  </si>
  <si>
    <t>47032100</t>
  </si>
  <si>
    <t>BLEACHED OR SEMI-BLEACHED CONIFEROUS      CHEMICAL WOOD PULP SULPHATE</t>
  </si>
  <si>
    <t>47032100 Total</t>
  </si>
  <si>
    <t>47032900</t>
  </si>
  <si>
    <t>BLEACHED OR SEMI-BLEACHED NON-CONIFEROUS  CHEMICAL WOOD PULP SULPHATE</t>
  </si>
  <si>
    <t>47032900 Total</t>
  </si>
  <si>
    <t>47079000</t>
  </si>
  <si>
    <t>OTHR INCL UNSORTED WASTE AND SCRAP</t>
  </si>
  <si>
    <t>47079000 Total</t>
  </si>
  <si>
    <t>48010010</t>
  </si>
  <si>
    <t>GLAZED NEWSPRINT</t>
  </si>
  <si>
    <t>48010010 Total</t>
  </si>
  <si>
    <t>48021010</t>
  </si>
  <si>
    <t>HAND MADE PAPER</t>
  </si>
  <si>
    <t>48021010 Total</t>
  </si>
  <si>
    <t>48025420</t>
  </si>
  <si>
    <t>LITHO AND OFFSET PAPER</t>
  </si>
  <si>
    <t>48025420 Total</t>
  </si>
  <si>
    <t>48025510</t>
  </si>
  <si>
    <t>48025510 Total</t>
  </si>
  <si>
    <t>48025590</t>
  </si>
  <si>
    <t>OTHER PAPER</t>
  </si>
  <si>
    <t>48025590 Total</t>
  </si>
  <si>
    <t>48025610</t>
  </si>
  <si>
    <t>48025610 Total</t>
  </si>
  <si>
    <t>48025630</t>
  </si>
  <si>
    <t>DUPLICATING PAPER</t>
  </si>
  <si>
    <t>48025630 Total</t>
  </si>
  <si>
    <t>48025690</t>
  </si>
  <si>
    <t>48025690 Total</t>
  </si>
  <si>
    <t>48025710</t>
  </si>
  <si>
    <t>48025710 Total</t>
  </si>
  <si>
    <t>48025730</t>
  </si>
  <si>
    <t>48025730 Total</t>
  </si>
  <si>
    <t>48025790</t>
  </si>
  <si>
    <t>48025790 Total</t>
  </si>
  <si>
    <t>48026190</t>
  </si>
  <si>
    <t>FINLAND</t>
  </si>
  <si>
    <t>48026190 Total</t>
  </si>
  <si>
    <t>48026290</t>
  </si>
  <si>
    <t>48026290 Total</t>
  </si>
  <si>
    <t>48026990</t>
  </si>
  <si>
    <t>48026990 Total</t>
  </si>
  <si>
    <t>48030010</t>
  </si>
  <si>
    <t>TISSUE PAPER FOR HOUSE HOLD/SANITARY PUR- PPOSE IN COMMERCIAL SIZEROOLS OF WIDTH&gt;=36 C.M.</t>
  </si>
  <si>
    <t>48030010 Total</t>
  </si>
  <si>
    <t>48030090</t>
  </si>
  <si>
    <t>OTHER TISSUE PAPER</t>
  </si>
  <si>
    <t>48030090 Total</t>
  </si>
  <si>
    <t>48041900</t>
  </si>
  <si>
    <t>OTHER KRAFT LINER</t>
  </si>
  <si>
    <t>48041900 Total</t>
  </si>
  <si>
    <t>48053000</t>
  </si>
  <si>
    <t>SULPHITE WRAPPING PAPR</t>
  </si>
  <si>
    <t>48053000 Total</t>
  </si>
  <si>
    <t>48070090</t>
  </si>
  <si>
    <t>48070090 Total</t>
  </si>
  <si>
    <t>48092000</t>
  </si>
  <si>
    <t>SELF COPY PAPER</t>
  </si>
  <si>
    <t>48092000 Total</t>
  </si>
  <si>
    <t>48099000</t>
  </si>
  <si>
    <t>OTHER COPYING OR TRANSFER PAPERS</t>
  </si>
  <si>
    <t>48099000 Total</t>
  </si>
  <si>
    <t>48101320</t>
  </si>
  <si>
    <t>ART PAPER</t>
  </si>
  <si>
    <t>48101320 Total</t>
  </si>
  <si>
    <t>48101910</t>
  </si>
  <si>
    <t>IMITATION ART PAPER</t>
  </si>
  <si>
    <t>48101910 Total</t>
  </si>
  <si>
    <t>48101920</t>
  </si>
  <si>
    <t>48101920 Total</t>
  </si>
  <si>
    <t>48101990</t>
  </si>
  <si>
    <t>48101990 Total</t>
  </si>
  <si>
    <t>48109200</t>
  </si>
  <si>
    <t>MULTIPLY PAPR AND PAPRBORD</t>
  </si>
  <si>
    <t>48109200 Total</t>
  </si>
  <si>
    <t>48109900</t>
  </si>
  <si>
    <t>OTHR COATED PAPR AND PPRBRD (NOT MLTIPLY)</t>
  </si>
  <si>
    <t>48109900 Total</t>
  </si>
  <si>
    <t>48115190</t>
  </si>
  <si>
    <t>OTHER BLEACHED PAPER, PAPERBOARD ETC. WEIGHING &gt; 150GM/SQM</t>
  </si>
  <si>
    <t>48115190 Total</t>
  </si>
  <si>
    <t>48115990</t>
  </si>
  <si>
    <t>OTHER PAPER, PAPERBOARD ETC. WEIGHING &gt; 150GM/SQM</t>
  </si>
  <si>
    <t>48115990 Total</t>
  </si>
  <si>
    <t>48119094</t>
  </si>
  <si>
    <t>THERMAL PAPER IN JUMBO ROLLS</t>
  </si>
  <si>
    <t>48119094 Total</t>
  </si>
  <si>
    <t>48119099</t>
  </si>
  <si>
    <t>48119099 Total</t>
  </si>
  <si>
    <t>48132000</t>
  </si>
  <si>
    <t>CIG PAPR IN ROLLS OF WIDTH NOT EXCDNG 5 CM</t>
  </si>
  <si>
    <t>48132000 Total</t>
  </si>
  <si>
    <t>48139090</t>
  </si>
  <si>
    <t>48139090 Total</t>
  </si>
  <si>
    <t>48142000</t>
  </si>
  <si>
    <t>WALPAPR AND SMLR WALCOVRNGS CONSTNG OF PAPR COATD/COVRD ON FACE SIDE WITH A GRAIND    EMBOSD COLRD ETC/DECORATD LAYR OR</t>
  </si>
  <si>
    <t>48142000 Total</t>
  </si>
  <si>
    <t>48169090</t>
  </si>
  <si>
    <t>48169090 Total</t>
  </si>
  <si>
    <t>48181000</t>
  </si>
  <si>
    <t>TOILET PAPER</t>
  </si>
  <si>
    <t>48181000 Total</t>
  </si>
  <si>
    <t>48182000</t>
  </si>
  <si>
    <t>HANDKERCHIPS,CLNG/FACIAL TISSU AND TOWELS</t>
  </si>
  <si>
    <t>48182000 Total</t>
  </si>
  <si>
    <t>48189000</t>
  </si>
  <si>
    <t>OTHR ARTCLS OF PAPR,PAPR PLP,CLLS WDNG ETC</t>
  </si>
  <si>
    <t>48189000 Total</t>
  </si>
  <si>
    <t>48191090</t>
  </si>
  <si>
    <t>CARTNSANDCASES OF CORRUGATED PAPRANDPAPRBRD</t>
  </si>
  <si>
    <t>48191090 Total</t>
  </si>
  <si>
    <t>48192090</t>
  </si>
  <si>
    <t>FLONG CARTNSANDCASES OF NON-CRRGTD PAPRANDBRD</t>
  </si>
  <si>
    <t>48192090 Total</t>
  </si>
  <si>
    <t>48193000</t>
  </si>
  <si>
    <t>SACKS ,BAGS WIDTH OF BASE 40 CM AND ABOVE</t>
  </si>
  <si>
    <t>48193000 Total</t>
  </si>
  <si>
    <t>48194000</t>
  </si>
  <si>
    <t>OTHR SACKS AND BAGS INCLUDNG CONES</t>
  </si>
  <si>
    <t>48194000 Total</t>
  </si>
  <si>
    <t>48195090</t>
  </si>
  <si>
    <t>OTHR PACKNS CONTNRS MADE OF OTHR MATERIALS</t>
  </si>
  <si>
    <t>48195090 Total</t>
  </si>
  <si>
    <t>48196000</t>
  </si>
  <si>
    <t>BOX FILES LETR TRAYS STORGE BOXS AND SIMLR  ARTCLS USD IN OFFCS SHOPS OR THE LIKE</t>
  </si>
  <si>
    <t>48196000 Total</t>
  </si>
  <si>
    <t>48201010</t>
  </si>
  <si>
    <t>REGISTERS ACCOUNT BOOKS</t>
  </si>
  <si>
    <t>48201010 Total</t>
  </si>
  <si>
    <t>48201090</t>
  </si>
  <si>
    <t>48201090 Total</t>
  </si>
  <si>
    <t>48203000</t>
  </si>
  <si>
    <t>BINDERS FOLDERS AND FILE COVERS</t>
  </si>
  <si>
    <t>48203000 Total</t>
  </si>
  <si>
    <t>48205000</t>
  </si>
  <si>
    <t>ALBUMS FOR SAMPLS OR FOR COLLECTIONS</t>
  </si>
  <si>
    <t>48205000 Total</t>
  </si>
  <si>
    <t>48209090</t>
  </si>
  <si>
    <t>48209090 Total</t>
  </si>
  <si>
    <t>48211010</t>
  </si>
  <si>
    <t>PAPER TAG</t>
  </si>
  <si>
    <t>48211010 Total</t>
  </si>
  <si>
    <t>48211020</t>
  </si>
  <si>
    <t>LABELS</t>
  </si>
  <si>
    <t>48211020 Total</t>
  </si>
  <si>
    <t>48211090</t>
  </si>
  <si>
    <t>OTHR PRNTD PAPER OR PAPERBOARD</t>
  </si>
  <si>
    <t>48211090 Total</t>
  </si>
  <si>
    <t>48219010</t>
  </si>
  <si>
    <t>48219010 Total</t>
  </si>
  <si>
    <t>48219090</t>
  </si>
  <si>
    <t>48219090 Total</t>
  </si>
  <si>
    <t>48232000</t>
  </si>
  <si>
    <t>FILTER PAPER AND PAPERBOARD</t>
  </si>
  <si>
    <t>48232000 Total</t>
  </si>
  <si>
    <t>48234000</t>
  </si>
  <si>
    <t>PRNTD ROLS,SHTSANDDIALS FR SLFRCRDNG APRTS</t>
  </si>
  <si>
    <t>48234000 Total</t>
  </si>
  <si>
    <t>48236900</t>
  </si>
  <si>
    <t>48236900 Total</t>
  </si>
  <si>
    <t>48239090</t>
  </si>
  <si>
    <t>48239090 Total</t>
  </si>
  <si>
    <t>49011010</t>
  </si>
  <si>
    <t>PRINTED BOOKS</t>
  </si>
  <si>
    <t>OKLAND</t>
  </si>
  <si>
    <t>49011010 Total</t>
  </si>
  <si>
    <t>49019900</t>
  </si>
  <si>
    <t>OTHR PRINTD BOOKS ETC OF  HD  NO. 4901</t>
  </si>
  <si>
    <t>49019900 Total</t>
  </si>
  <si>
    <t>49070020</t>
  </si>
  <si>
    <t>BANK NOTES</t>
  </si>
  <si>
    <t>49070020 Total</t>
  </si>
  <si>
    <t>49111090</t>
  </si>
  <si>
    <t>OTHR ADVRTSG MATTER PRINTED</t>
  </si>
  <si>
    <t>49111090 Total</t>
  </si>
  <si>
    <t>49119920</t>
  </si>
  <si>
    <t>PLAN/DRAWING FOR ENGG/INDUSTRY/COMMERCL/  SIMILAR PURPOSE PRODUCED BY COMPUTER/     SIMILAR DEVICE.</t>
  </si>
  <si>
    <t>49119920 Total</t>
  </si>
  <si>
    <t>49119990</t>
  </si>
  <si>
    <t>49119990 Total</t>
  </si>
  <si>
    <t>50040090</t>
  </si>
  <si>
    <t>OTHR YARN</t>
  </si>
  <si>
    <t>50040090 Total</t>
  </si>
  <si>
    <t>50050012</t>
  </si>
  <si>
    <t>YRN SPN FRM NOIL SLK CONTNG &gt;=85% BY WT   OF SLK WST.</t>
  </si>
  <si>
    <t>50050012 Total</t>
  </si>
  <si>
    <t>51012100</t>
  </si>
  <si>
    <t>DEGRESD SHORN WOOL NT CRBNSD NR CRDED/CMBD</t>
  </si>
  <si>
    <t>51012100 Total</t>
  </si>
  <si>
    <t>51099000</t>
  </si>
  <si>
    <t>OTHER YARN OF WOOL/OF FINE ANIMAL HAIR    PUT UP FOR RETAIL SALE</t>
  </si>
  <si>
    <t>51099000 Total</t>
  </si>
  <si>
    <t>51113090</t>
  </si>
  <si>
    <t>OTHERS OTHR WOVEN FBRCS MIXED MAINLY/     SOLELY WITH MANMADE STAPLE FIBRS</t>
  </si>
  <si>
    <t>51113090 Total</t>
  </si>
  <si>
    <t>52079000</t>
  </si>
  <si>
    <t>OTHER COTTON YARN PUT UP FOR RETAIL SALE</t>
  </si>
  <si>
    <t>52079000 Total</t>
  </si>
  <si>
    <t>52081190</t>
  </si>
  <si>
    <t>52081190 Total</t>
  </si>
  <si>
    <t>52082990</t>
  </si>
  <si>
    <t>52082990 Total</t>
  </si>
  <si>
    <t>52083110</t>
  </si>
  <si>
    <t>LUNGI</t>
  </si>
  <si>
    <t>52083110 Total</t>
  </si>
  <si>
    <t>52083210</t>
  </si>
  <si>
    <t>52083210 Total</t>
  </si>
  <si>
    <t>52083290</t>
  </si>
  <si>
    <t>52083290 Total</t>
  </si>
  <si>
    <t>52083990</t>
  </si>
  <si>
    <t>52083990 Total</t>
  </si>
  <si>
    <t>52084190</t>
  </si>
  <si>
    <t>52084190 Total</t>
  </si>
  <si>
    <t>52084290</t>
  </si>
  <si>
    <t>52084290 Total</t>
  </si>
  <si>
    <t>52085990</t>
  </si>
  <si>
    <t>SHIRTING FABRICS</t>
  </si>
  <si>
    <t>52085990 Total</t>
  </si>
  <si>
    <t>52091900</t>
  </si>
  <si>
    <t>OTHER COTTON FABRICS,UNBLEACHED WEIGHING  MORE THAN 200 GM PER SQM</t>
  </si>
  <si>
    <t>52091900 Total</t>
  </si>
  <si>
    <t>52092990</t>
  </si>
  <si>
    <t>52092990 Total</t>
  </si>
  <si>
    <t>52093110</t>
  </si>
  <si>
    <t>52093110 Total</t>
  </si>
  <si>
    <t>52093990</t>
  </si>
  <si>
    <t>52093990 Total</t>
  </si>
  <si>
    <t>52094200</t>
  </si>
  <si>
    <t>DENIM</t>
  </si>
  <si>
    <t>52094200 Total</t>
  </si>
  <si>
    <t>52095990</t>
  </si>
  <si>
    <t>52095990 Total</t>
  </si>
  <si>
    <t>52102990</t>
  </si>
  <si>
    <t>52102990 Total</t>
  </si>
  <si>
    <t>52103990</t>
  </si>
  <si>
    <t>52103990 Total</t>
  </si>
  <si>
    <t>52105990</t>
  </si>
  <si>
    <t>52105990 Total</t>
  </si>
  <si>
    <t>52114200</t>
  </si>
  <si>
    <t>DENIM OF YARNS OF DIFFERENT COLOUR OF     MXD COTN FABRICS WEIGHING&gt;200 GSM</t>
  </si>
  <si>
    <t>52114200 Total</t>
  </si>
  <si>
    <t>52121500</t>
  </si>
  <si>
    <t>OTHR PRNTD WOVEN FBRCS WGHNG &lt;=200 G/M2</t>
  </si>
  <si>
    <t>52121500 Total</t>
  </si>
  <si>
    <t>52122500</t>
  </si>
  <si>
    <t>OTHR PRINTED WOVEN FBRCS WGHNG &gt;200 G/M2</t>
  </si>
  <si>
    <t>52122500 Total</t>
  </si>
  <si>
    <t>53109020</t>
  </si>
  <si>
    <t>DECORTE FBRCS OF JUTE</t>
  </si>
  <si>
    <t>53109020 Total</t>
  </si>
  <si>
    <t>54011000</t>
  </si>
  <si>
    <t>SEWING THRED OF SYNTHETIC FILAMENTS</t>
  </si>
  <si>
    <t>54011000 Total</t>
  </si>
  <si>
    <t>54023300</t>
  </si>
  <si>
    <t>TEXTURED YARN OF POLYESTERS</t>
  </si>
  <si>
    <t>54023300 Total</t>
  </si>
  <si>
    <t>54023400</t>
  </si>
  <si>
    <t>OF POLYPROPYLENE</t>
  </si>
  <si>
    <t>54023400 Total</t>
  </si>
  <si>
    <t>54024600</t>
  </si>
  <si>
    <t>YARN OF POLYESTER,PRTLY ORNTD,UNTWSTD OR  WTH A TWIST &lt;= 50 TURNS PER MTR, SINGLE</t>
  </si>
  <si>
    <t>54024600 Total</t>
  </si>
  <si>
    <t>54024700</t>
  </si>
  <si>
    <t>YARN OF OTHER POLYSTER , SINGLE           UNTWSTD/A TWIST&lt;=50 TURNS PER MTR</t>
  </si>
  <si>
    <t>54024700 Total</t>
  </si>
  <si>
    <t>54071019</t>
  </si>
  <si>
    <t>UNBLECHD OTHR POLYESTER FABRICS</t>
  </si>
  <si>
    <t>54071019 Total</t>
  </si>
  <si>
    <t>54071049</t>
  </si>
  <si>
    <t>PRINTED OTHR POLYESTER FBRCS</t>
  </si>
  <si>
    <t>54071049 Total</t>
  </si>
  <si>
    <t>54072010</t>
  </si>
  <si>
    <t>UNBLECHD WVEN FBRCS FROM STRIP/THE LIKE</t>
  </si>
  <si>
    <t>54072010 Total</t>
  </si>
  <si>
    <t>54072090</t>
  </si>
  <si>
    <t>OTHR WVEN FBRCS FROM STRIP/THE LIKE</t>
  </si>
  <si>
    <t>54072090 Total</t>
  </si>
  <si>
    <t>54073090</t>
  </si>
  <si>
    <t>OTHER FBRC CNSTG LYER OF PAREL TXTL YRN</t>
  </si>
  <si>
    <t>54073090 Total</t>
  </si>
  <si>
    <t>54074114</t>
  </si>
  <si>
    <t>UNBLECHD NYLON SAREE</t>
  </si>
  <si>
    <t>54074114 Total</t>
  </si>
  <si>
    <t>54074230</t>
  </si>
  <si>
    <t>NYLON TAFETTA</t>
  </si>
  <si>
    <t>54074230 Total</t>
  </si>
  <si>
    <t>54074290</t>
  </si>
  <si>
    <t>54074290 Total</t>
  </si>
  <si>
    <t>54074490</t>
  </si>
  <si>
    <t>54074490 Total</t>
  </si>
  <si>
    <t>54075290</t>
  </si>
  <si>
    <t>54075290 Total</t>
  </si>
  <si>
    <t>54075490</t>
  </si>
  <si>
    <t>54075490 Total</t>
  </si>
  <si>
    <t>54076190</t>
  </si>
  <si>
    <t>54076190 Total</t>
  </si>
  <si>
    <t>54076900</t>
  </si>
  <si>
    <t>WOVN FBRCS CONTNNG 85% OR MORE BY WT OF   OTHR THN NN-TXTRD POLYSTR FLMNTS</t>
  </si>
  <si>
    <t>54076900 Total</t>
  </si>
  <si>
    <t>54082490</t>
  </si>
  <si>
    <t>OTHR PRINTD FBRCS</t>
  </si>
  <si>
    <t>54082490 Total</t>
  </si>
  <si>
    <t>55011000</t>
  </si>
  <si>
    <t>SYNTHTC FILAMNT TOW OF NYLON/OTHR PLYAMDS</t>
  </si>
  <si>
    <t>55011000 Total</t>
  </si>
  <si>
    <t>55021090</t>
  </si>
  <si>
    <t>55021090 Total</t>
  </si>
  <si>
    <t>55029090</t>
  </si>
  <si>
    <t>55029090 Total</t>
  </si>
  <si>
    <t>55031900</t>
  </si>
  <si>
    <t>55031900 Total</t>
  </si>
  <si>
    <t>55032000</t>
  </si>
  <si>
    <t>STAPLE FIBRES OF POLYESTER NT CRD/CMBD</t>
  </si>
  <si>
    <t>55032000 Total</t>
  </si>
  <si>
    <t>55033000</t>
  </si>
  <si>
    <t>STAPLE FIBRS OF ACRLC/MODACRLC NT CRD/CMBD</t>
  </si>
  <si>
    <t>55033000 Total</t>
  </si>
  <si>
    <t>55034000</t>
  </si>
  <si>
    <t>STAPLE FIBRS OF POLYPROPYLENE NT CRD/CMBD</t>
  </si>
  <si>
    <t>55034000 Total</t>
  </si>
  <si>
    <t>55041090</t>
  </si>
  <si>
    <t>55041090 Total</t>
  </si>
  <si>
    <t>55049090</t>
  </si>
  <si>
    <t>55049090 Total</t>
  </si>
  <si>
    <t>55081000</t>
  </si>
  <si>
    <t>SEWING THREAD OF SYNTHTC STAPLE FIBRES</t>
  </si>
  <si>
    <t>55081000 Total</t>
  </si>
  <si>
    <t>55092200</t>
  </si>
  <si>
    <t>MULTIPLE(FOLDED)/CABLED YRN CNTNG 85% OR  MORE BY WT OF POLYESTR STAPLE FIBRES</t>
  </si>
  <si>
    <t>55092200 Total</t>
  </si>
  <si>
    <t>55121990</t>
  </si>
  <si>
    <t>WOVN FBRCS,OTHR CNTNG POLYETR&gt;=85%</t>
  </si>
  <si>
    <t>55121990 Total</t>
  </si>
  <si>
    <t>55144900</t>
  </si>
  <si>
    <t>WOVN FABRICS OF OTHR SYN STPL FIBRS,PRNTD</t>
  </si>
  <si>
    <t>55144900 Total</t>
  </si>
  <si>
    <t>55159140</t>
  </si>
  <si>
    <t>OTHR WVN FBRC OF SYN FIBRS MXD WTH        MAN -MADE FILMNT, PRINTD</t>
  </si>
  <si>
    <t>55159140 Total</t>
  </si>
  <si>
    <t>55163400</t>
  </si>
  <si>
    <t>WVN FBRCS CNTNG&lt;85% BY WT OF ARTFCL       STPL FBRS,MXD MAINLY/SOLELY WITH WOOL/    FINE ANIMAL HAIR,PRINTED</t>
  </si>
  <si>
    <t>55163400 Total</t>
  </si>
  <si>
    <t>55169110</t>
  </si>
  <si>
    <t>OTHR MXD WVN FBRC OF ARTFCL STPL FIBRES , UNBLCHD</t>
  </si>
  <si>
    <t>55169110 Total</t>
  </si>
  <si>
    <t>55169400</t>
  </si>
  <si>
    <t>OTHR MIXED WOVEN FABRICS OF ARTIFICIAL    STPALE FIBRES,PRINTED</t>
  </si>
  <si>
    <t>55169400 Total</t>
  </si>
  <si>
    <t>56012190</t>
  </si>
  <si>
    <t>WADDING AND ARTCLS OF WADDNG N.E.S.OF COTTON</t>
  </si>
  <si>
    <t>LITHUANIA</t>
  </si>
  <si>
    <t>56012190 Total</t>
  </si>
  <si>
    <t>56012200</t>
  </si>
  <si>
    <t>WADDING OF MAN-MADE FIBRES</t>
  </si>
  <si>
    <t>LIHTUANIA</t>
  </si>
  <si>
    <t>56012200 Total</t>
  </si>
  <si>
    <t>56012900</t>
  </si>
  <si>
    <t>WADDING AND ARTCLS OF WADDING NES</t>
  </si>
  <si>
    <t>56012900 Total</t>
  </si>
  <si>
    <t>56031100</t>
  </si>
  <si>
    <t>MAN-MADE FILMNT WGHNG&lt;25G/SQM</t>
  </si>
  <si>
    <t>56031100 Total</t>
  </si>
  <si>
    <t>56031200</t>
  </si>
  <si>
    <t>MAN-MADE FILMNT WGHNG&gt;25G /SQM</t>
  </si>
  <si>
    <t>56031200 Total</t>
  </si>
  <si>
    <t>56039200</t>
  </si>
  <si>
    <t>OTHER FILMNT WGHNG BETWN 25G/SQM          AND 70G/SQM</t>
  </si>
  <si>
    <t>56039200 Total</t>
  </si>
  <si>
    <t>56039400</t>
  </si>
  <si>
    <t>OTHER FILMNT WGHNG &gt;150G/SQM</t>
  </si>
  <si>
    <t>56039400 Total</t>
  </si>
  <si>
    <t>56041000</t>
  </si>
  <si>
    <t>RUBBER THREAD ANDCORD,TEXTILE COVERED</t>
  </si>
  <si>
    <t>56041000 Total</t>
  </si>
  <si>
    <t>56049000</t>
  </si>
  <si>
    <t>OTHER RUBBER THREAD,CORD ETC</t>
  </si>
  <si>
    <t>56049000 Total</t>
  </si>
  <si>
    <t>56075010</t>
  </si>
  <si>
    <t>NYLON FISH NET TWINE</t>
  </si>
  <si>
    <t>56075010 Total</t>
  </si>
  <si>
    <t>56075040</t>
  </si>
  <si>
    <t>NYLON ROPE</t>
  </si>
  <si>
    <t>56075040 Total</t>
  </si>
  <si>
    <t>56075090</t>
  </si>
  <si>
    <t>56075090 Total</t>
  </si>
  <si>
    <t>56079090</t>
  </si>
  <si>
    <t>OTHER TWINE,CORDAGE,ROPE AND CABLES</t>
  </si>
  <si>
    <t>56079090 Total</t>
  </si>
  <si>
    <t>56089090</t>
  </si>
  <si>
    <t>OTHER TWINE,CORDAGE/ROPE</t>
  </si>
  <si>
    <t>56089090 Total</t>
  </si>
  <si>
    <t>57019090</t>
  </si>
  <si>
    <t>CRPTS AND FLR CVRNGS KNOTTD OTHR THAN COTTON</t>
  </si>
  <si>
    <t>JORDAN</t>
  </si>
  <si>
    <t>57019090 Total</t>
  </si>
  <si>
    <t>57023110</t>
  </si>
  <si>
    <t>CARPETS</t>
  </si>
  <si>
    <t>57023110 Total</t>
  </si>
  <si>
    <t>57024210</t>
  </si>
  <si>
    <t>CARPETS,CARPETING AND RUGS</t>
  </si>
  <si>
    <t>57024210 Total</t>
  </si>
  <si>
    <t>57025021</t>
  </si>
  <si>
    <t>57025021 Total</t>
  </si>
  <si>
    <t>57032010</t>
  </si>
  <si>
    <t>57032010 Total</t>
  </si>
  <si>
    <t>57033090</t>
  </si>
  <si>
    <t>OTHR TXTL FLR CVRNGS OF OTHR MAN-MADE TXTL MATRL</t>
  </si>
  <si>
    <t>57033090 Total</t>
  </si>
  <si>
    <t>57050042</t>
  </si>
  <si>
    <t>MATS AND MATTINGS INCLUDING BATH MATS, WHERE COTTON PREDOMINATES BY WEIGHT, OF  HANDLOOM, COTTON RUGS OF HANDLOOM</t>
  </si>
  <si>
    <t>57050042 Total</t>
  </si>
  <si>
    <t>58012300</t>
  </si>
  <si>
    <t>OTHR WEFT PILE FABRICS OF COTTON</t>
  </si>
  <si>
    <t>58012300 Total</t>
  </si>
  <si>
    <t>58013200</t>
  </si>
  <si>
    <t>CUT CORDUROY OF MAN-MADE FIBRES</t>
  </si>
  <si>
    <t>58013200 Total</t>
  </si>
  <si>
    <t>58013720</t>
  </si>
  <si>
    <t>WARP PILE FABRICS, CUT</t>
  </si>
  <si>
    <t>58013720 Total</t>
  </si>
  <si>
    <t>58013790</t>
  </si>
  <si>
    <t>58013790 Total</t>
  </si>
  <si>
    <t>58023000</t>
  </si>
  <si>
    <t>TUFTED TEXTILE FABRICS</t>
  </si>
  <si>
    <t>58023000 Total</t>
  </si>
  <si>
    <t>58041090</t>
  </si>
  <si>
    <t>TULLS AND OTHR NET FBRCS OF OTHR TXTL MATRLS</t>
  </si>
  <si>
    <t>58041090 Total</t>
  </si>
  <si>
    <t>58061000</t>
  </si>
  <si>
    <t>NARROW WVN PILE FBRCS(INCL TERRY TWLLNG   AND SMLR TERRY FBRCS)AND CHENILLE FABRICS</t>
  </si>
  <si>
    <t>58061000 Total</t>
  </si>
  <si>
    <t>58062000</t>
  </si>
  <si>
    <t>OTHR NARROW WVN FBRCS CNTNG BY WT 5%      OR MORE OF ELASTOMRC YRN/RUBR THRD</t>
  </si>
  <si>
    <t>58062000 Total</t>
  </si>
  <si>
    <t>58063200</t>
  </si>
  <si>
    <t>OTHER NARROW WOVEN FBRCS OF MAN-MADE FIBRE</t>
  </si>
  <si>
    <t>58063200 Total</t>
  </si>
  <si>
    <t>58063990</t>
  </si>
  <si>
    <t>58063990 Total</t>
  </si>
  <si>
    <t>58071090</t>
  </si>
  <si>
    <t>WVN LABLS BADGS ETC OF OTHER TXTL MATRLS</t>
  </si>
  <si>
    <t>58071090 Total</t>
  </si>
  <si>
    <t>58109900</t>
  </si>
  <si>
    <t>EMBRDRY OF OTHR TXTL MATRLS</t>
  </si>
  <si>
    <t>58109900 Total</t>
  </si>
  <si>
    <t>58110090</t>
  </si>
  <si>
    <t>58110090 Total</t>
  </si>
  <si>
    <t>59011090</t>
  </si>
  <si>
    <t>59011090 Total</t>
  </si>
  <si>
    <t>59019090</t>
  </si>
  <si>
    <t>59019090 Total</t>
  </si>
  <si>
    <t>59021090</t>
  </si>
  <si>
    <t>59021090 Total</t>
  </si>
  <si>
    <t>59031010</t>
  </si>
  <si>
    <t>IMITAION LEATHER CLOTH OF COTTON          LAMINATED PLTD ETC WITH PVC</t>
  </si>
  <si>
    <t>59031010 Total</t>
  </si>
  <si>
    <t>59031090</t>
  </si>
  <si>
    <t>OTHR FABRC IMPRGNTD, LAMNTD PLTD          AND COATED WITH PVC</t>
  </si>
  <si>
    <t>59031090 Total</t>
  </si>
  <si>
    <t>59039090</t>
  </si>
  <si>
    <t>OTHER FABRC PLTD LAMNTD COATD IMPREGNATED WITH OTHR PLASTICS</t>
  </si>
  <si>
    <t>59039090 Total</t>
  </si>
  <si>
    <t>59041000</t>
  </si>
  <si>
    <t>LINOLEUMS</t>
  </si>
  <si>
    <t>59041000 Total</t>
  </si>
  <si>
    <t>59069190</t>
  </si>
  <si>
    <t>RUBRISED TXTL FBRCS,KNTTD/CROCHETED,OF    OTHR TXTL MATERIALS</t>
  </si>
  <si>
    <t>59069190 Total</t>
  </si>
  <si>
    <t>59069990</t>
  </si>
  <si>
    <t>RUBBERISED TEXTILE FABRICS OF OTHER       MATRLSEXCPT RUBBERISED KNITTED/CROCHETED  GOODS</t>
  </si>
  <si>
    <t>59069990 Total</t>
  </si>
  <si>
    <t>59070012</t>
  </si>
  <si>
    <t>TXTL FBRCS COVRD WTH TXTL FLOCKS PN BASE  FBRCS OF MN-MD TXTL MATRL</t>
  </si>
  <si>
    <t>59070012 Total</t>
  </si>
  <si>
    <t>59070099</t>
  </si>
  <si>
    <t>OTHR TXTL FBRCS NES</t>
  </si>
  <si>
    <t>59070099 Total</t>
  </si>
  <si>
    <t>60011090</t>
  </si>
  <si>
    <t>LONG PILE FBRCS OF OTHR TXTL MATRLS</t>
  </si>
  <si>
    <t>60011090 Total</t>
  </si>
  <si>
    <t>60012200</t>
  </si>
  <si>
    <t>LOOPED PILE FBRCS OF MAN-MADE FIBRES</t>
  </si>
  <si>
    <t>60012200 Total</t>
  </si>
  <si>
    <t>60012900</t>
  </si>
  <si>
    <t>LOOPED PILE FABRICS OF OTHR TXTL MATERIALS</t>
  </si>
  <si>
    <t>60012900 Total</t>
  </si>
  <si>
    <t>60019200</t>
  </si>
  <si>
    <t>OTHER PILE FABRICS OF MAN-MADE FIBRES</t>
  </si>
  <si>
    <t>60019200 Total</t>
  </si>
  <si>
    <t>60019990</t>
  </si>
  <si>
    <t>OTHR PILE FBRCS OF OTHR TXTL MATRLS</t>
  </si>
  <si>
    <t>60019990 Total</t>
  </si>
  <si>
    <t>60024000</t>
  </si>
  <si>
    <t>KNITD OR CROCHETED FBRCS CONTNG           ELASTOMERIC YARN&gt;=5% BY WT BUT NOT        RUBR THREAD</t>
  </si>
  <si>
    <t>60024000 Total</t>
  </si>
  <si>
    <t>60029000</t>
  </si>
  <si>
    <t>OTHR KNITDOR CROCHETED FBRCS OF WIDTH&lt;30CM</t>
  </si>
  <si>
    <t>60029000 Total</t>
  </si>
  <si>
    <t>60039000</t>
  </si>
  <si>
    <t>FBRCS OF OTHR FIBRES</t>
  </si>
  <si>
    <t>60039000 Total</t>
  </si>
  <si>
    <t>60041000</t>
  </si>
  <si>
    <t>KNITD OR CROCHETED FBRCS OF WIDTH&gt;30CM    CONTNG ELASTOMERIC YARN&gt;=5% BY WT BUT NOT RUBER THREAD</t>
  </si>
  <si>
    <t>60041000 Total</t>
  </si>
  <si>
    <t>60049000</t>
  </si>
  <si>
    <t>OTHR FBRCS OF WIDTH&gt;30CM</t>
  </si>
  <si>
    <t>60049000 Total</t>
  </si>
  <si>
    <t>60052300</t>
  </si>
  <si>
    <t>WARP KNIT FBRCS OF COTTON YARN OF DIFFRNT COLR</t>
  </si>
  <si>
    <t>60052300 Total</t>
  </si>
  <si>
    <t>60053900</t>
  </si>
  <si>
    <t>OTHER,  PRINTED</t>
  </si>
  <si>
    <t>60053900 Total</t>
  </si>
  <si>
    <t>60062200</t>
  </si>
  <si>
    <t>OTHR KNITED OR CROCHETD FBRCS OF COTTON , DYED</t>
  </si>
  <si>
    <t>60062200 Total</t>
  </si>
  <si>
    <t>60062400</t>
  </si>
  <si>
    <t>OTHR KNITED OR CROCHETD FBRCS OF COTTON , PRINTD</t>
  </si>
  <si>
    <t>60062400 Total</t>
  </si>
  <si>
    <t>60063200</t>
  </si>
  <si>
    <t>OTHR KNITD OR CROCHETD FBRCS OF SYN       FIBRS, DYED</t>
  </si>
  <si>
    <t>60063200 Total</t>
  </si>
  <si>
    <t>60063400</t>
  </si>
  <si>
    <t>OTHR KNITD OR CROCHETD FBRCS OF SYN       FIBRES,PRINTD</t>
  </si>
  <si>
    <t>60063400 Total</t>
  </si>
  <si>
    <t>60069000</t>
  </si>
  <si>
    <t>OTHR KNITD OR CROCHETD FBRCS OF OTHER     FIBRES</t>
  </si>
  <si>
    <t>60069000 Total</t>
  </si>
  <si>
    <t>61032200</t>
  </si>
  <si>
    <t>ENSEMBLES OF COTTON</t>
  </si>
  <si>
    <t>61032200 Total</t>
  </si>
  <si>
    <t>61034100</t>
  </si>
  <si>
    <t>TROUSERS,SHORTS ETC OF WOOL/FINE ANML HAIR</t>
  </si>
  <si>
    <t>61034100 Total</t>
  </si>
  <si>
    <t>61072990</t>
  </si>
  <si>
    <t>NIGHTSHIRTS AND PYJAMAS OF OTHR FBRS</t>
  </si>
  <si>
    <t>61072990 Total</t>
  </si>
  <si>
    <t>61079110</t>
  </si>
  <si>
    <t>GENGIS (VESTS),OTHR THAN HAND CROCHETED,  COTTON</t>
  </si>
  <si>
    <t>61079110 Total</t>
  </si>
  <si>
    <t>61079190</t>
  </si>
  <si>
    <t>OTHR COTTON ARTICLES</t>
  </si>
  <si>
    <t>61079190 Total</t>
  </si>
  <si>
    <t>61091000</t>
  </si>
  <si>
    <t>T-SHIRTS ETC OF COTTON</t>
  </si>
  <si>
    <t>61091000 Total</t>
  </si>
  <si>
    <t>61099090</t>
  </si>
  <si>
    <t>T-SHIRT ETC OF OTHR FIBRES</t>
  </si>
  <si>
    <t>61099090 Total</t>
  </si>
  <si>
    <t>61101110</t>
  </si>
  <si>
    <t>JERSEYS OF WOOL</t>
  </si>
  <si>
    <t>61101110 Total</t>
  </si>
  <si>
    <t>61101120</t>
  </si>
  <si>
    <t>SWEATERS AND CARDIGANS OF WOOL</t>
  </si>
  <si>
    <t>61101120 Total</t>
  </si>
  <si>
    <t>61101190</t>
  </si>
  <si>
    <t>OTHR KNTTD/CRCHTD ARTICLS OF WOOL</t>
  </si>
  <si>
    <t>61101190 Total</t>
  </si>
  <si>
    <t>61101900</t>
  </si>
  <si>
    <t>JERSEYS ETC OF OTHR FINE ANIML HAIR</t>
  </si>
  <si>
    <t>61101900 Total</t>
  </si>
  <si>
    <t>61103010</t>
  </si>
  <si>
    <t>JERSEYS ETC OF SYN FIBRES</t>
  </si>
  <si>
    <t>61103010 Total</t>
  </si>
  <si>
    <t>61159600</t>
  </si>
  <si>
    <t>OTHER HOSIERY GOODS OF SYNTHETIC FIBRES</t>
  </si>
  <si>
    <t>61159600 Total</t>
  </si>
  <si>
    <t>61159990</t>
  </si>
  <si>
    <t>OTHER HOSIERY OF OTHER TEXTILE FIBRES</t>
  </si>
  <si>
    <t>61159990 Total</t>
  </si>
  <si>
    <t>61169300</t>
  </si>
  <si>
    <t>OTHER GLOVES ETC OF SYNTHETIC FIBRES</t>
  </si>
  <si>
    <t>61169300 Total</t>
  </si>
  <si>
    <t>61171020</t>
  </si>
  <si>
    <t>SHWL, SCRV, MUFLR ETC OF WOOL</t>
  </si>
  <si>
    <t>61171020 Total</t>
  </si>
  <si>
    <t>61171090</t>
  </si>
  <si>
    <t>SHWL, SCRV, MUFLR ETC OF OTHR FIBRES</t>
  </si>
  <si>
    <t>61171090 Total</t>
  </si>
  <si>
    <t>61178090</t>
  </si>
  <si>
    <t>OTHR ACSSRS OF OTHR FIBRES</t>
  </si>
  <si>
    <t>61178090 Total</t>
  </si>
  <si>
    <t>62011290</t>
  </si>
  <si>
    <t>OTHR SMLR ARTCLS OF COTN</t>
  </si>
  <si>
    <t>62011290 Total</t>
  </si>
  <si>
    <t>62019200</t>
  </si>
  <si>
    <t>OTHER SMLR ARTCLS OF COTTON</t>
  </si>
  <si>
    <t>62019200 Total</t>
  </si>
  <si>
    <t>62019300</t>
  </si>
  <si>
    <t>OTHER SMLR ARTCLS OF MAN-MDE FBRS</t>
  </si>
  <si>
    <t>62019300 Total</t>
  </si>
  <si>
    <t>62021990</t>
  </si>
  <si>
    <t>OTHER ARTICLES OF OTHER TEXTILE MATERIALS</t>
  </si>
  <si>
    <t>62021990 Total</t>
  </si>
  <si>
    <t>62032200</t>
  </si>
  <si>
    <t>62032200 Total</t>
  </si>
  <si>
    <t>62032300</t>
  </si>
  <si>
    <t>ENSEMBLES OF SYNTHETIC FIBRES</t>
  </si>
  <si>
    <t>62032300 Total</t>
  </si>
  <si>
    <t>62033300</t>
  </si>
  <si>
    <t>JACKTS AND BLAZERS OF SYNTHETIC FIBRES</t>
  </si>
  <si>
    <t>62033300 Total</t>
  </si>
  <si>
    <t>62033990</t>
  </si>
  <si>
    <t>JACKETS AND BLAZERS OF OTHER FIBRES</t>
  </si>
  <si>
    <t>62033990 Total</t>
  </si>
  <si>
    <t>62034300</t>
  </si>
  <si>
    <t>TROUSERS,BIB AND BRACE,OVERALLS,BREECHES AND  SHORTS OF SYNTHETIC FIBRS,MENS OR BOYS</t>
  </si>
  <si>
    <t>62034300 Total</t>
  </si>
  <si>
    <t>62041200</t>
  </si>
  <si>
    <t>SUITS OF COTTON</t>
  </si>
  <si>
    <t>62041200 Total</t>
  </si>
  <si>
    <t>62042290</t>
  </si>
  <si>
    <t>OTHER ENSEMBLES OF COTTON</t>
  </si>
  <si>
    <t>62042290 Total</t>
  </si>
  <si>
    <t>62044220</t>
  </si>
  <si>
    <t>DRESSES OF COTTON</t>
  </si>
  <si>
    <t>62044220 Total</t>
  </si>
  <si>
    <t>62044400</t>
  </si>
  <si>
    <t>DRESSES OF ARTIFICIAL FIBRES</t>
  </si>
  <si>
    <t>62044400 Total</t>
  </si>
  <si>
    <t>62044911</t>
  </si>
  <si>
    <t>HOUSE COATS AND LIKE DRESSES OF SILK</t>
  </si>
  <si>
    <t>62044911 Total</t>
  </si>
  <si>
    <t>62046300</t>
  </si>
  <si>
    <t>62046300 Total</t>
  </si>
  <si>
    <t>62052010</t>
  </si>
  <si>
    <t>OF COTTON: HANDLOOM</t>
  </si>
  <si>
    <t>62052010 Total</t>
  </si>
  <si>
    <t>62053000</t>
  </si>
  <si>
    <t>MENS OR BOYS SHIRTS OF MAN-MADE FIBRES</t>
  </si>
  <si>
    <t>62053000 Total</t>
  </si>
  <si>
    <t>62063090</t>
  </si>
  <si>
    <t>62063090 Total</t>
  </si>
  <si>
    <t>62071100</t>
  </si>
  <si>
    <t>UNDERPANTS AND BRIEFS OF COTTON</t>
  </si>
  <si>
    <t>62071100 Total</t>
  </si>
  <si>
    <t>62082200</t>
  </si>
  <si>
    <t>NIGHTDRESSES AND PYJAMAS OF MAN-MADE FIBRES</t>
  </si>
  <si>
    <t>62082200 Total</t>
  </si>
  <si>
    <t>62089990</t>
  </si>
  <si>
    <t>SIMILAR GARMENTS OF OTHER FIBRES</t>
  </si>
  <si>
    <t>62089990 Total</t>
  </si>
  <si>
    <t>62093000</t>
  </si>
  <si>
    <t>BABIES GRMNTS AND CLOTHNG ACCESS OF SYN FIBR</t>
  </si>
  <si>
    <t>62093000 Total</t>
  </si>
  <si>
    <t>62099090</t>
  </si>
  <si>
    <t>BABIES GARMENTS AND CLOTHING ACCESSORIES OF WOOL OR FINE ANIMAL HAIR</t>
  </si>
  <si>
    <t>62099090 Total</t>
  </si>
  <si>
    <t>62102090</t>
  </si>
  <si>
    <t>OTHR OUTER GRMNTS FOR MENS AND BOYS</t>
  </si>
  <si>
    <t>62102090 Total</t>
  </si>
  <si>
    <t>62104090</t>
  </si>
  <si>
    <t>OTHR PERSONAL PROTECTIVE GRMNTS</t>
  </si>
  <si>
    <t>62104090 Total</t>
  </si>
  <si>
    <t>62105000</t>
  </si>
  <si>
    <t>PRSNAL PRTECTVE GRMNTS FR WOMENS AND GIRLS</t>
  </si>
  <si>
    <t>62105000 Total</t>
  </si>
  <si>
    <t>62113200</t>
  </si>
  <si>
    <t>OTHR GRMNTS OF CTN FOR MENS OR BOYS</t>
  </si>
  <si>
    <t>62113200 Total</t>
  </si>
  <si>
    <t>62113300</t>
  </si>
  <si>
    <t>OTHR GRMNTS OF MAN-MDE FBRS FR MENS/BOYS</t>
  </si>
  <si>
    <t>62113300 Total</t>
  </si>
  <si>
    <t>62113990</t>
  </si>
  <si>
    <t>62113990 Total</t>
  </si>
  <si>
    <t>62114300</t>
  </si>
  <si>
    <t>OTHER GARMENTS OF MAN-MADE FIBRES</t>
  </si>
  <si>
    <t>62114300 Total</t>
  </si>
  <si>
    <t>62121000</t>
  </si>
  <si>
    <t>BRASSIERES</t>
  </si>
  <si>
    <t>62121000 Total</t>
  </si>
  <si>
    <t>62141090</t>
  </si>
  <si>
    <t>SHWLS,SCRVS,ETC OF SLK,OTHERS</t>
  </si>
  <si>
    <t>62141090 Total</t>
  </si>
  <si>
    <t>62143000</t>
  </si>
  <si>
    <t>SHWLS,SCRVS,MUFFLERS ETC OF SYNTHTC FBRS</t>
  </si>
  <si>
    <t>62143000 Total</t>
  </si>
  <si>
    <t>62149040</t>
  </si>
  <si>
    <t>SCARVES COTTON</t>
  </si>
  <si>
    <t>62149040 Total</t>
  </si>
  <si>
    <t>62160010</t>
  </si>
  <si>
    <t>GLOVES,MITTERS AND MITTS OF COTTON</t>
  </si>
  <si>
    <t>62160010 Total</t>
  </si>
  <si>
    <t>62171010</t>
  </si>
  <si>
    <t>ACCESSORIES FOR ARTCLS OF APPAREL OF COTN</t>
  </si>
  <si>
    <t>62171010 Total</t>
  </si>
  <si>
    <t>62171070</t>
  </si>
  <si>
    <t>STOCKINGS,SOCKS,SOCKETTES AND LIKE OF COTN</t>
  </si>
  <si>
    <t>62171070 Total</t>
  </si>
  <si>
    <t>63014000</t>
  </si>
  <si>
    <t>BLANKETS(OTHER THAN ELECTRIC BLANKETS)    AND TRAVELLING RUGS,OF SYNTHETIC FIBRES</t>
  </si>
  <si>
    <t>63014000 Total</t>
  </si>
  <si>
    <t>63019090</t>
  </si>
  <si>
    <t>OTHER BLANKETS AND TRAVELLING RUGS,</t>
  </si>
  <si>
    <t>63019090 Total</t>
  </si>
  <si>
    <t>63023200</t>
  </si>
  <si>
    <t>OTHR BED LINEN OF MAN-MADE FIBRES</t>
  </si>
  <si>
    <t>63023200 Total</t>
  </si>
  <si>
    <t>63031200</t>
  </si>
  <si>
    <t>CURTAN ETC HND KNTD/CRCHTD OF SYNTH FIBRE</t>
  </si>
  <si>
    <t>63031200 Total</t>
  </si>
  <si>
    <t>63031900</t>
  </si>
  <si>
    <t>CURTAN ETC HND KNTD/CRCHTD OF COTTON</t>
  </si>
  <si>
    <t>63031900 Total</t>
  </si>
  <si>
    <t>63039990</t>
  </si>
  <si>
    <t>OTHR CURTAINS ETC OTHER THAN HANDLOOM     OF OTHER TEXTILES MATERIALS</t>
  </si>
  <si>
    <t>63039990 Total</t>
  </si>
  <si>
    <t>63041910</t>
  </si>
  <si>
    <t>BEDSHEETS AND BED COVERS OF COTTON</t>
  </si>
  <si>
    <t>63041910 Total</t>
  </si>
  <si>
    <t>63041990</t>
  </si>
  <si>
    <t>OTHR BEDSHEETS AND BED COVERS N.E.S.</t>
  </si>
  <si>
    <t>63041990 Total</t>
  </si>
  <si>
    <t>63049221</t>
  </si>
  <si>
    <t>NAPKINS OF HANDLOOM</t>
  </si>
  <si>
    <t>63049221 Total</t>
  </si>
  <si>
    <t>63049249</t>
  </si>
  <si>
    <t>OTHER TABLE CLOTH AND TABLE COVERS</t>
  </si>
  <si>
    <t>63049249 Total</t>
  </si>
  <si>
    <t>63049250</t>
  </si>
  <si>
    <t>TERRY TOWEL OF COTN, NTKNTD/CRCHTD</t>
  </si>
  <si>
    <t>63049250 Total</t>
  </si>
  <si>
    <t>63049270</t>
  </si>
  <si>
    <t>MOSQUITO NETS  OF COTN, NTKNTD/CRCHTD</t>
  </si>
  <si>
    <t>63049270 Total</t>
  </si>
  <si>
    <t>63049291</t>
  </si>
  <si>
    <t>OTHER FURNISHING ACRICLES OF HANDLOOM</t>
  </si>
  <si>
    <t>63049291 Total</t>
  </si>
  <si>
    <t>63053900</t>
  </si>
  <si>
    <t>SACKS AND BAGS OF OTHER MAN-MADE TXTL MATRLS</t>
  </si>
  <si>
    <t>63053900 Total</t>
  </si>
  <si>
    <t>63061200</t>
  </si>
  <si>
    <t>TARPAULINS ETC OF SYNTHETIC FIBRES</t>
  </si>
  <si>
    <t>63061200 Total</t>
  </si>
  <si>
    <t>63062200</t>
  </si>
  <si>
    <t>TENTS OF SYNTHETIC FIBRES</t>
  </si>
  <si>
    <t>63062200 Total</t>
  </si>
  <si>
    <t>63062990</t>
  </si>
  <si>
    <t>OTHER TENTS</t>
  </si>
  <si>
    <t>63062990 Total</t>
  </si>
  <si>
    <t>63071090</t>
  </si>
  <si>
    <t>63071090 Total</t>
  </si>
  <si>
    <t>63072090</t>
  </si>
  <si>
    <t>LIFE JACKETS AND LIFE BELTS EXCL COTTON</t>
  </si>
  <si>
    <t>63072090 Total</t>
  </si>
  <si>
    <t>63079090</t>
  </si>
  <si>
    <t>OTHR MADE UP ARTCLS OTHR THN COTTON</t>
  </si>
  <si>
    <t>63079090 Total</t>
  </si>
  <si>
    <t>63090000</t>
  </si>
  <si>
    <t>WORN CLOTHING AND OTHER WORN ARTICLES</t>
  </si>
  <si>
    <t>63090000 Total</t>
  </si>
  <si>
    <t>63101090</t>
  </si>
  <si>
    <t>63101090 Total</t>
  </si>
  <si>
    <t>64021290</t>
  </si>
  <si>
    <t>SKI-BOOTS AND CROSS-COUNTRY SKI FOOTWEAR  AND SNOWBOARD BOOTS OF OTHER MATERIAL</t>
  </si>
  <si>
    <t>64021290 Total</t>
  </si>
  <si>
    <t>64021990</t>
  </si>
  <si>
    <t>64021990 Total</t>
  </si>
  <si>
    <t>64022090</t>
  </si>
  <si>
    <t>OTHER FOOTWEAR WITH UPPER STRAPS OR THONG ASMBLD TO SOLE BY MEANS OF PLUGS</t>
  </si>
  <si>
    <t>64022090 Total</t>
  </si>
  <si>
    <t>64029910</t>
  </si>
  <si>
    <t>ALL RUBBER FTWR</t>
  </si>
  <si>
    <t>64029910 Total</t>
  </si>
  <si>
    <t>64029990</t>
  </si>
  <si>
    <t>64029990 Total</t>
  </si>
  <si>
    <t>64031200</t>
  </si>
  <si>
    <t>SKI BOOTS AD CROSS COUNTRY SKI FOOTWEAR   AND SNOWBOARD BOOTS</t>
  </si>
  <si>
    <t>64031200 Total</t>
  </si>
  <si>
    <t>64031990</t>
  </si>
  <si>
    <t>64031990 Total</t>
  </si>
  <si>
    <t>64032019</t>
  </si>
  <si>
    <t>OTHR FTWEAR WTH ALL LTHR,CLOSED TOE</t>
  </si>
  <si>
    <t>64032019 Total</t>
  </si>
  <si>
    <t>64032029</t>
  </si>
  <si>
    <t>OTHR FTWEAR WTH ALL LTHR,OPEN TOE</t>
  </si>
  <si>
    <t>64032029 Total</t>
  </si>
  <si>
    <t>64032040</t>
  </si>
  <si>
    <t>KOLAPURI CHAPPALS AND SIMILAR FOOTWEAR</t>
  </si>
  <si>
    <t>64032040 Total</t>
  </si>
  <si>
    <t>64032090</t>
  </si>
  <si>
    <t>64032090 Total</t>
  </si>
  <si>
    <t>64035111</t>
  </si>
  <si>
    <t>ANKLE CVRD ALL LTHR SHOES FOR MEN</t>
  </si>
  <si>
    <t>64035111 Total</t>
  </si>
  <si>
    <t>64035190</t>
  </si>
  <si>
    <t>OTHR ANKLE CVRD FTWEAR OTHR THN ALL       LTHR SHOES</t>
  </si>
  <si>
    <t>64035190 Total</t>
  </si>
  <si>
    <t>64041110</t>
  </si>
  <si>
    <t>RUBBER SOLE WITH CANVAS UPPER</t>
  </si>
  <si>
    <t>64041110 Total</t>
  </si>
  <si>
    <t>64041190</t>
  </si>
  <si>
    <t>64041190 Total</t>
  </si>
  <si>
    <t>64041910</t>
  </si>
  <si>
    <t>64041910 Total</t>
  </si>
  <si>
    <t>64041990</t>
  </si>
  <si>
    <t>64041990 Total</t>
  </si>
  <si>
    <t>64042000</t>
  </si>
  <si>
    <t>FTWEAR WTH OUTR SOLES OF LTHR/CMPSTN LTHR AND WITH UPPER OF TEXTILE MATERIALS</t>
  </si>
  <si>
    <t>64042000 Total</t>
  </si>
  <si>
    <t>64051000</t>
  </si>
  <si>
    <t>OTHR FTWR WITH UPPERS OF LTHR/CMPSTN LTHR</t>
  </si>
  <si>
    <t>64051000 Total</t>
  </si>
  <si>
    <t>64052000</t>
  </si>
  <si>
    <t>OTHR FTWR WITH UPPERS OF TXTL MATERIALS</t>
  </si>
  <si>
    <t>64052000 Total</t>
  </si>
  <si>
    <t>64059000</t>
  </si>
  <si>
    <t>ALL OTHER FOOTWEAR</t>
  </si>
  <si>
    <t>64059000 Total</t>
  </si>
  <si>
    <t>64061090</t>
  </si>
  <si>
    <t>64061090 Total</t>
  </si>
  <si>
    <t>64062000</t>
  </si>
  <si>
    <t>OUTER SOLES AND HEELS OF RBBER/PLSTCS</t>
  </si>
  <si>
    <t>64062000 Total</t>
  </si>
  <si>
    <t>64069090</t>
  </si>
  <si>
    <t>OTHER OF HDG 640690</t>
  </si>
  <si>
    <t>64069090 Total</t>
  </si>
  <si>
    <t>65010010</t>
  </si>
  <si>
    <t>HAT FORMS,PLATEAUX,MANCHONS ETC OF COTTON</t>
  </si>
  <si>
    <t>65010010 Total</t>
  </si>
  <si>
    <t>65020090</t>
  </si>
  <si>
    <t>HAT-SHAPES ETC OF OTHER FBRES</t>
  </si>
  <si>
    <t>65020090 Total</t>
  </si>
  <si>
    <t>65050090</t>
  </si>
  <si>
    <t>HATS AND OTHER HEADGEARS ETC. EXCL. HAIR-NETS</t>
  </si>
  <si>
    <t>65050090 Total</t>
  </si>
  <si>
    <t>65061090</t>
  </si>
  <si>
    <t>OTHR SAFETY HEADGEAR</t>
  </si>
  <si>
    <t>65061090 Total</t>
  </si>
  <si>
    <t>66019900</t>
  </si>
  <si>
    <t>OTHER UMBRELLAS</t>
  </si>
  <si>
    <t>66019900 Total</t>
  </si>
  <si>
    <t>66020000</t>
  </si>
  <si>
    <t>WALKING STICKS SEAT STICKS WHIPS RIDING   CROPS AND THE LIKE</t>
  </si>
  <si>
    <t>66020000 Total</t>
  </si>
  <si>
    <t>67021010</t>
  </si>
  <si>
    <t>DECORATIVE PLANTS</t>
  </si>
  <si>
    <t>67021010 Total</t>
  </si>
  <si>
    <t>67021090</t>
  </si>
  <si>
    <t>67021090 Total</t>
  </si>
  <si>
    <t>67029090</t>
  </si>
  <si>
    <t>OTHERS, OF ALL MATERIALS</t>
  </si>
  <si>
    <t>67029090 Total</t>
  </si>
  <si>
    <t>68029100</t>
  </si>
  <si>
    <t>OTHER MARBLE TRAVERTINE AND ALABASTER</t>
  </si>
  <si>
    <t>68029100 Total</t>
  </si>
  <si>
    <t>68042210</t>
  </si>
  <si>
    <t>GRNDNG WHEELS OF SYNTHETC ABRASIVE GRAINS</t>
  </si>
  <si>
    <t>68042210 Total</t>
  </si>
  <si>
    <t>68042290</t>
  </si>
  <si>
    <t>OTHERS INCLUDING FINISHED PARTS</t>
  </si>
  <si>
    <t>68042290 Total</t>
  </si>
  <si>
    <t>68042390</t>
  </si>
  <si>
    <t>OTHERS INCLUDING FINISHIED PARTS</t>
  </si>
  <si>
    <t>68042390 Total</t>
  </si>
  <si>
    <t>68052090</t>
  </si>
  <si>
    <t>OTHR</t>
  </si>
  <si>
    <t>68052090 Total</t>
  </si>
  <si>
    <t>68061000</t>
  </si>
  <si>
    <t>SLAG WOOL ROCK WOOL AND SMLR MNRL WOOL(INCL INTERMXTRS THEROF)IN BULK SHEETS/ROLLS</t>
  </si>
  <si>
    <t>68061000 Total</t>
  </si>
  <si>
    <t>68071090</t>
  </si>
  <si>
    <t>OTHR ROOFING IN ROLLS</t>
  </si>
  <si>
    <t>68071090 Total</t>
  </si>
  <si>
    <t>68079090</t>
  </si>
  <si>
    <t>OTHR ROOFING IN OTHR FORM</t>
  </si>
  <si>
    <t>68079090 Total</t>
  </si>
  <si>
    <t>68080000</t>
  </si>
  <si>
    <t>PANELS BOARDS ETC OFVGTBL FIBR OF STRAW/  OF SHVNGS CHIPS SAWDUST/OTHR WASTE OF     WOODWOOD,AGLMRTD WTH CMNT,PLSTR/OTHR</t>
  </si>
  <si>
    <t>68080000 Total</t>
  </si>
  <si>
    <t>68091100</t>
  </si>
  <si>
    <t>ARTCLS OF PLASTER OR OF ITS COMPOSITIONS  FACED/RNFRCD WITH PAPER/PAPERBRD ONLY</t>
  </si>
  <si>
    <t>68091100 Total</t>
  </si>
  <si>
    <t>68091900</t>
  </si>
  <si>
    <t>OTHER BOARDS SHEETS PANELS ETC NON ORNMNTD</t>
  </si>
  <si>
    <t>68091900 Total</t>
  </si>
  <si>
    <t>68099000</t>
  </si>
  <si>
    <t>OTHER ARTICLES OF PLASTER</t>
  </si>
  <si>
    <t>68099000 Total</t>
  </si>
  <si>
    <t>68118910</t>
  </si>
  <si>
    <t>TUBES, PIPES AND TUBE OR PIPE FITTINGS</t>
  </si>
  <si>
    <t>68118910 Total</t>
  </si>
  <si>
    <t>68138100</t>
  </si>
  <si>
    <t>BRAKE LININGS AND PADS</t>
  </si>
  <si>
    <t>68138100 Total</t>
  </si>
  <si>
    <t>69021090</t>
  </si>
  <si>
    <t>OTHR RFRTRY BRKS CNTG &gt;50% OF MGNSM,CALSM CHRMN AND THEIR OXIDES</t>
  </si>
  <si>
    <t>69021090 Total</t>
  </si>
  <si>
    <t>69074010</t>
  </si>
  <si>
    <t>FINISHING CERAMICS</t>
  </si>
  <si>
    <t>69074010 Total</t>
  </si>
  <si>
    <t>69101000</t>
  </si>
  <si>
    <t>SANITARY FIXTURES OF PORCELAIN/CHINA</t>
  </si>
  <si>
    <t>69101000 Total</t>
  </si>
  <si>
    <t>69109000</t>
  </si>
  <si>
    <t>OTHR SANITARY FIXTURES(EXCL OF PORCELAIN)</t>
  </si>
  <si>
    <t>69109000 Total</t>
  </si>
  <si>
    <t>69111011</t>
  </si>
  <si>
    <t>TBLWARE OF BON CHINA AND SFT PRCLN</t>
  </si>
  <si>
    <t>69111011 Total</t>
  </si>
  <si>
    <t>69111019</t>
  </si>
  <si>
    <t>TBLWARE OF OTHR THN BON CHINA AND SFT PRCLN</t>
  </si>
  <si>
    <t>69111019 Total</t>
  </si>
  <si>
    <t>69111029</t>
  </si>
  <si>
    <t>KTCHNWARE OF OTHR THN BON CHNA AND SFT PRCLN</t>
  </si>
  <si>
    <t>69111029 Total</t>
  </si>
  <si>
    <t>69120020</t>
  </si>
  <si>
    <t>CEREMIC KITCHENWARE</t>
  </si>
  <si>
    <t>69120020 Total</t>
  </si>
  <si>
    <t>69120090</t>
  </si>
  <si>
    <t>69120090 Total</t>
  </si>
  <si>
    <t>69131000</t>
  </si>
  <si>
    <t>STATUETTES ETC OF PORCELAIN/CHINA</t>
  </si>
  <si>
    <t>69131000 Total</t>
  </si>
  <si>
    <t>69139000</t>
  </si>
  <si>
    <t>OTHR STATUETTE ETC(EXCL OF PORCLAIN/CHINA)</t>
  </si>
  <si>
    <t>69139000 Total</t>
  </si>
  <si>
    <t>70022090</t>
  </si>
  <si>
    <t>OTHR GLS RODS</t>
  </si>
  <si>
    <t>70022090 Total</t>
  </si>
  <si>
    <t>70023100</t>
  </si>
  <si>
    <t>TUBES OF FUSED QUARTZ/OTHR FUSED SILICA</t>
  </si>
  <si>
    <t>70023100 Total</t>
  </si>
  <si>
    <t>70023200</t>
  </si>
  <si>
    <t>TUBS OF OTHR GLS HAVNG A LINEAR COEFICNT  OF EXPNSION NT EXCDNG 5X10-6 PR KLVN WTHN A TMPRATRE RANGE OF 0 DGR.C TO 300 D</t>
  </si>
  <si>
    <t>70023200 Total</t>
  </si>
  <si>
    <t>70031290</t>
  </si>
  <si>
    <t>OTHR NON WIRD SHT OF COLRD THRU MASS GLS</t>
  </si>
  <si>
    <t>70031290 Total</t>
  </si>
  <si>
    <t>70051090</t>
  </si>
  <si>
    <t>OTHR NON-WIRED GLS HVG ABSRBNT RFLTNG LYER</t>
  </si>
  <si>
    <t>70051090 Total</t>
  </si>
  <si>
    <t>70052910</t>
  </si>
  <si>
    <t>TNTD OTHR N-WIRED FLOAT AND SRFC GRND/PLSHD</t>
  </si>
  <si>
    <t>70052910 Total</t>
  </si>
  <si>
    <t>70052990</t>
  </si>
  <si>
    <t>OTHR OTHR N-WIRED FLOAT AND SRFC GRND/PLSHD</t>
  </si>
  <si>
    <t>70052990 Total</t>
  </si>
  <si>
    <t>70099100</t>
  </si>
  <si>
    <t>OTHER UNFRAMED GLASS MIRRORS</t>
  </si>
  <si>
    <t>70099100 Total</t>
  </si>
  <si>
    <t>70099200</t>
  </si>
  <si>
    <t>OTHR GLASS MIRRORS, FRAMED</t>
  </si>
  <si>
    <t>70099200 Total</t>
  </si>
  <si>
    <t>70109000</t>
  </si>
  <si>
    <t>OTHR ARTCLES FOR CNVYNCE/PACKING OF GOODS</t>
  </si>
  <si>
    <t>70109000 Total</t>
  </si>
  <si>
    <t>70131000</t>
  </si>
  <si>
    <t>GLASSWARE OF GLASS CERAMICS</t>
  </si>
  <si>
    <t>70131000 Total</t>
  </si>
  <si>
    <t>70132200</t>
  </si>
  <si>
    <t>OF LEAD CRYSTAL</t>
  </si>
  <si>
    <t>70132200 Total</t>
  </si>
  <si>
    <t>70132800</t>
  </si>
  <si>
    <t>70132800 Total</t>
  </si>
  <si>
    <t>70133700</t>
  </si>
  <si>
    <t>70133700 Total</t>
  </si>
  <si>
    <t>70134200</t>
  </si>
  <si>
    <t>GLSWRE OF GLS HVNG A LNR COEFCNT OF       EXPNSNNT EXCDNG 5X10-6 PER KLVN WTHN A TMP RANGEOF 0 DEGREE C TO 300 DEGREE C</t>
  </si>
  <si>
    <t>70134200 Total</t>
  </si>
  <si>
    <t>70134900</t>
  </si>
  <si>
    <t>OTHR GLSSWARE USD FR TBL(EXCL DRNKNG GLS)/KITCHEN PURPOSES(EXCL GLASS CERAMICS)</t>
  </si>
  <si>
    <t>70134900 Total</t>
  </si>
  <si>
    <t>70139900</t>
  </si>
  <si>
    <t>OTHR THN GLA STATUES OF LEAD CRYSTALS</t>
  </si>
  <si>
    <t>70139900 Total</t>
  </si>
  <si>
    <t>70169000</t>
  </si>
  <si>
    <t>OTHER ARTICLES OF GLASS OF HEADING 7016</t>
  </si>
  <si>
    <t>70169000 Total</t>
  </si>
  <si>
    <t>70181010</t>
  </si>
  <si>
    <t>BANGLES</t>
  </si>
  <si>
    <t>70181010 Total</t>
  </si>
  <si>
    <t>70181020</t>
  </si>
  <si>
    <t>BEADS IMTN PRLS IMTN PRCS AND SEMI PRCS STNS</t>
  </si>
  <si>
    <t>70181020 Total</t>
  </si>
  <si>
    <t>70189010</t>
  </si>
  <si>
    <t>GLS STATUE OF OTHR ARTCLE OF HDG 7018</t>
  </si>
  <si>
    <t>70189010 Total</t>
  </si>
  <si>
    <t>70189090</t>
  </si>
  <si>
    <t>OTHR THN GLS STATUE OF OTHR ARTCLE OF HDG 7018</t>
  </si>
  <si>
    <t>70189090 Total</t>
  </si>
  <si>
    <t>70191100</t>
  </si>
  <si>
    <t>CHOPPED STRANDS OF A LENGTH &lt;=50 MM</t>
  </si>
  <si>
    <t>70191100 Total</t>
  </si>
  <si>
    <t>70191900</t>
  </si>
  <si>
    <t>OTHER (SILVERS, YARN)</t>
  </si>
  <si>
    <t>70191900 Total</t>
  </si>
  <si>
    <t>70199010</t>
  </si>
  <si>
    <t>GLASS WOOL/GLASS FIBRE</t>
  </si>
  <si>
    <t>70199010 Total</t>
  </si>
  <si>
    <t>70200090</t>
  </si>
  <si>
    <t>OTHER ARTICLES OF GLSS    NES</t>
  </si>
  <si>
    <t>70200090 Total</t>
  </si>
  <si>
    <t>72083930</t>
  </si>
  <si>
    <t>SHEETS OF FLAT-ROLD PRDCTS IN COILS OF A  THCKNS&lt; 3 MM  HOT-RLD,EXCL.PICKL</t>
  </si>
  <si>
    <t>72083930 Total</t>
  </si>
  <si>
    <t>72092820</t>
  </si>
  <si>
    <t>SHEETS OF FLT RLD PRDCTS NOT IN COILS NOT FRTHR WRKD THN COLD RLD OF THCKNS &lt; 0.5MM</t>
  </si>
  <si>
    <t>72092820 Total</t>
  </si>
  <si>
    <t>72101190</t>
  </si>
  <si>
    <t>OTHER PLATES,SHEETS AND STRIPS</t>
  </si>
  <si>
    <t>72101190 Total</t>
  </si>
  <si>
    <t>72101290</t>
  </si>
  <si>
    <t>OTHER PLATES,SHEETS,STRIPS</t>
  </si>
  <si>
    <t>72101290 Total</t>
  </si>
  <si>
    <t>72104900</t>
  </si>
  <si>
    <t>OTHR PRDCTS OF IRON/NON-ALLOY STEEL       OTHERWISE PLTD/COTD WTH ZINC</t>
  </si>
  <si>
    <t>72104900 Total</t>
  </si>
  <si>
    <t>72107000</t>
  </si>
  <si>
    <t>PRDCTS PAINTD,VRNSHD/COATD WTH PLSTCS</t>
  </si>
  <si>
    <t>72107000 Total</t>
  </si>
  <si>
    <t>72166100</t>
  </si>
  <si>
    <t>ANGLE SHAPES ETC NT FRTHR WRKD THN COLD   FRMD/COLD FINSHD OBTND FRM FLT-RLD PRDCTS</t>
  </si>
  <si>
    <t>72166100 Total</t>
  </si>
  <si>
    <t>72166900</t>
  </si>
  <si>
    <t>ANGLE SHAPES ETC NT FRTHR WRKD THN COLD   FRMD/COLD FINSHD OBTND FRM OTHR PRDCTS    OTHR THN FLT-ROLD</t>
  </si>
  <si>
    <t>72166900 Total</t>
  </si>
  <si>
    <t>72172010</t>
  </si>
  <si>
    <t>WIRE, 18 SWG AND THICKER</t>
  </si>
  <si>
    <t>72172010 Total</t>
  </si>
  <si>
    <t>72179099</t>
  </si>
  <si>
    <t>OTHER WIRES N.E.S.</t>
  </si>
  <si>
    <t>72179099 Total</t>
  </si>
  <si>
    <t>72189990</t>
  </si>
  <si>
    <t>72189990 Total</t>
  </si>
  <si>
    <t>72199090</t>
  </si>
  <si>
    <t>OTHR SHEETS AND PLATES N.E.S.</t>
  </si>
  <si>
    <t>72199090 Total</t>
  </si>
  <si>
    <t>72202029</t>
  </si>
  <si>
    <t>STRIPS FOR PIPES AND TUBES(OTHR THN SKELP)  OTHR TYPES</t>
  </si>
  <si>
    <t>72202029 Total</t>
  </si>
  <si>
    <t>72202090</t>
  </si>
  <si>
    <t>STRIPS FOR PIPES AND TUBES(OTHR THN SKELP)  OTHER  N.E.S.</t>
  </si>
  <si>
    <t>72202090 Total</t>
  </si>
  <si>
    <t>72209010</t>
  </si>
  <si>
    <t>SKELP(STRIPS FOR PIPES AND TUBES)OF       STAINLESS STEEL OR HEAT RESISTING STEEL</t>
  </si>
  <si>
    <t>72209010 Total</t>
  </si>
  <si>
    <t>72209090</t>
  </si>
  <si>
    <t>STAINLESS STL OTHR THN SKELP OF OTHR N.E.S</t>
  </si>
  <si>
    <t>72209090 Total</t>
  </si>
  <si>
    <t>72254019</t>
  </si>
  <si>
    <t>OTHER QULTY OF THCKNS&gt;4.75 MM</t>
  </si>
  <si>
    <t>72254019 Total</t>
  </si>
  <si>
    <t>72269960</t>
  </si>
  <si>
    <t>RAZOR BLDS AND SAW BLDS OF SKLPS AND STRPS</t>
  </si>
  <si>
    <t>72269960 Total</t>
  </si>
  <si>
    <t>72299022</t>
  </si>
  <si>
    <t>WIRE ROPE QUALITY,NOT INSULATED</t>
  </si>
  <si>
    <t>72299022 Total</t>
  </si>
  <si>
    <t>73041110</t>
  </si>
  <si>
    <t>TUBES AND PIPES</t>
  </si>
  <si>
    <t>73041110 Total</t>
  </si>
  <si>
    <t>73041910</t>
  </si>
  <si>
    <t>IRON  PIPES FOR OIL/GAS PIPELINES</t>
  </si>
  <si>
    <t>73041910 Total</t>
  </si>
  <si>
    <t>73041990</t>
  </si>
  <si>
    <t>73041990 Total</t>
  </si>
  <si>
    <t>73042400</t>
  </si>
  <si>
    <t>OTHER, OF STAINLESS STEEL</t>
  </si>
  <si>
    <t>73042400 Total</t>
  </si>
  <si>
    <t>73049000</t>
  </si>
  <si>
    <t>OTHR SEAMLESS TUBES/PIPES AND HOLOW PORFILES</t>
  </si>
  <si>
    <t>73049000 Total</t>
  </si>
  <si>
    <t>73051919</t>
  </si>
  <si>
    <t>OTHR LINE PIPE USED FOR OIL/GAS PIPELINES MADE OF GALVANISED  PIPE OF OTHER</t>
  </si>
  <si>
    <t>73051919 Total</t>
  </si>
  <si>
    <t>73061919</t>
  </si>
  <si>
    <t>73061919 Total</t>
  </si>
  <si>
    <t>73064000</t>
  </si>
  <si>
    <t>OTHER,WELDED,OF CIRCULAR CROSS-SECTION,   OF STAINLESS STEEL TUBES/PIPES</t>
  </si>
  <si>
    <t>73064000 Total</t>
  </si>
  <si>
    <t>73069090</t>
  </si>
  <si>
    <t>OTHER TUBES,PIPES ETC.OF IRON/STEEL N.E.S.</t>
  </si>
  <si>
    <t>73069090 Total</t>
  </si>
  <si>
    <t>73071900</t>
  </si>
  <si>
    <t>OTHER CAST FITTINGS</t>
  </si>
  <si>
    <t>73071900 Total</t>
  </si>
  <si>
    <t>73079190</t>
  </si>
  <si>
    <t>NON-GALVANISED</t>
  </si>
  <si>
    <t>73079190 Total</t>
  </si>
  <si>
    <t>73079390</t>
  </si>
  <si>
    <t>NON GALVANISED</t>
  </si>
  <si>
    <t>73079390 Total</t>
  </si>
  <si>
    <t>73081000</t>
  </si>
  <si>
    <t>BRIDGES AND BRIDGE SECTIONS</t>
  </si>
  <si>
    <t>73081000 Total</t>
  </si>
  <si>
    <t>73082011</t>
  </si>
  <si>
    <t>T0WERS FOR TRANSMISSI0N LINE W/N ASSEMBLED</t>
  </si>
  <si>
    <t>73082011 Total</t>
  </si>
  <si>
    <t>73082019</t>
  </si>
  <si>
    <t>T0WERS F0R 0THER PURP0SES W/N ASSEMBLED</t>
  </si>
  <si>
    <t>73082019 Total</t>
  </si>
  <si>
    <t>73083000</t>
  </si>
  <si>
    <t>DORS,WNDWS AND THR FRAMS AND THRSHOLDS FR DORS</t>
  </si>
  <si>
    <t>73083000 Total</t>
  </si>
  <si>
    <t>73084000</t>
  </si>
  <si>
    <t>PROPS AND SMLR EQUIPMENT FOR SCAFFOLDING,   SHUTTERING OR PIT-PROPPING</t>
  </si>
  <si>
    <t>73084000 Total</t>
  </si>
  <si>
    <t>73089020</t>
  </si>
  <si>
    <t>DROP RODS</t>
  </si>
  <si>
    <t>73089020 Total</t>
  </si>
  <si>
    <t>73089090</t>
  </si>
  <si>
    <t>OTHER STRUCTURE AND PARTS OF STRUCTURES OF  IRON AND STEEL(EXCL FLOATING STRUCTURES)</t>
  </si>
  <si>
    <t>73089090 Total</t>
  </si>
  <si>
    <t>73090090</t>
  </si>
  <si>
    <t>RESERVRS,TANKS,VATS ETC.OF IRN/STL N.E.S.</t>
  </si>
  <si>
    <t>73090090 Total</t>
  </si>
  <si>
    <t>73102910</t>
  </si>
  <si>
    <t>TIN PLATE CONTAINERS</t>
  </si>
  <si>
    <t>73102910 Total</t>
  </si>
  <si>
    <t>73102990</t>
  </si>
  <si>
    <t>73102990 Total</t>
  </si>
  <si>
    <t>73110090</t>
  </si>
  <si>
    <t>OTHER PRESSURE CONTAINERS FOR TRANSPORT   OR STORAGE OF COMPRESSED GASES</t>
  </si>
  <si>
    <t>73110090 Total</t>
  </si>
  <si>
    <t>73121010</t>
  </si>
  <si>
    <t>WIRE ROPES,BLACK</t>
  </si>
  <si>
    <t>73121010 Total</t>
  </si>
  <si>
    <t>73121030</t>
  </si>
  <si>
    <t>STRANDED WIRE</t>
  </si>
  <si>
    <t>73121030 Total</t>
  </si>
  <si>
    <t>73121090</t>
  </si>
  <si>
    <t>OTHERS(E.G.TRANSMISSION BELTING)</t>
  </si>
  <si>
    <t>73121090 Total</t>
  </si>
  <si>
    <t>73141910</t>
  </si>
  <si>
    <t>WIRE GAUZE(WIRE CLOTH WIRE MESH)</t>
  </si>
  <si>
    <t>73141910 Total</t>
  </si>
  <si>
    <t>73141990</t>
  </si>
  <si>
    <t>73141990 Total</t>
  </si>
  <si>
    <t>73151100</t>
  </si>
  <si>
    <t>ROLLER CHAIN</t>
  </si>
  <si>
    <t>73151100 Total</t>
  </si>
  <si>
    <t>73151900</t>
  </si>
  <si>
    <t>PARTS OF ARTICULATED LINK CHAIN</t>
  </si>
  <si>
    <t>73151900 Total</t>
  </si>
  <si>
    <t>73160090</t>
  </si>
  <si>
    <t>PARTS</t>
  </si>
  <si>
    <t>73160090 Total</t>
  </si>
  <si>
    <t>73170019</t>
  </si>
  <si>
    <t>NAILS,N.E.S.</t>
  </si>
  <si>
    <t>73170019 Total</t>
  </si>
  <si>
    <t>73170099</t>
  </si>
  <si>
    <t>OTHER  N.E.S.</t>
  </si>
  <si>
    <t>73170099 Total</t>
  </si>
  <si>
    <t>73181110</t>
  </si>
  <si>
    <t>SCREW MACHINE,THREADED</t>
  </si>
  <si>
    <t>73181110 Total</t>
  </si>
  <si>
    <t>73181190</t>
  </si>
  <si>
    <t>OTHER THREADED COACH SCREWS</t>
  </si>
  <si>
    <t>73181190 Total</t>
  </si>
  <si>
    <t>73181300</t>
  </si>
  <si>
    <t>SCREW HOOKS AND SCREW RINGS,THREADED</t>
  </si>
  <si>
    <t>73181300 Total</t>
  </si>
  <si>
    <t>73181400</t>
  </si>
  <si>
    <t>SELF-TAPPING SCREWS,THREADED</t>
  </si>
  <si>
    <t>73181400 Total</t>
  </si>
  <si>
    <t>73181500</t>
  </si>
  <si>
    <t>OTHR SCREWS AND BOLTS W/N WTH NUTS          OR WASHERS THREADED</t>
  </si>
  <si>
    <t>73181500 Total</t>
  </si>
  <si>
    <t>73181600</t>
  </si>
  <si>
    <t>THREADED NUTS</t>
  </si>
  <si>
    <t>73181600 Total</t>
  </si>
  <si>
    <t>73181900</t>
  </si>
  <si>
    <t>OTHER THREADED ARTICLES</t>
  </si>
  <si>
    <t>73181900 Total</t>
  </si>
  <si>
    <t>73182990</t>
  </si>
  <si>
    <t>OTHER NON-THREADED ARTICLES  N.E.S.</t>
  </si>
  <si>
    <t>73182990 Total</t>
  </si>
  <si>
    <t>73194090</t>
  </si>
  <si>
    <t>OTHER PINS</t>
  </si>
  <si>
    <t>73194090 Total</t>
  </si>
  <si>
    <t>73211110</t>
  </si>
  <si>
    <t>COOKERS AND KITCHEN STOVES</t>
  </si>
  <si>
    <t>73211110 Total</t>
  </si>
  <si>
    <t>73211190</t>
  </si>
  <si>
    <t>OTHER COOKING APPARATUS OF IRON OR STEEL</t>
  </si>
  <si>
    <t>73211190 Total</t>
  </si>
  <si>
    <t>73211290</t>
  </si>
  <si>
    <t>73211290 Total</t>
  </si>
  <si>
    <t>73211910</t>
  </si>
  <si>
    <t>73211910 Total</t>
  </si>
  <si>
    <t>73218100</t>
  </si>
  <si>
    <t>OTHR APLNCS FOR GAS/BOTH GAS AND OTHR FUELS</t>
  </si>
  <si>
    <t>73218100 Total</t>
  </si>
  <si>
    <t>73219000</t>
  </si>
  <si>
    <t>PARTS FOR APPLIANCES OF IRON OR           STEEL OF HDG.NO.7321</t>
  </si>
  <si>
    <t>73219000 Total</t>
  </si>
  <si>
    <t>73231000</t>
  </si>
  <si>
    <t>IRN/STL WOOL;POT SCOURERS AND SCOURING      OR POLISHING PADS,GLOVES AND THE LIKE</t>
  </si>
  <si>
    <t>73231000 Total</t>
  </si>
  <si>
    <t>73239110</t>
  </si>
  <si>
    <t>CAST IRON PANS,NT ENAMELD</t>
  </si>
  <si>
    <t>73239110 Total</t>
  </si>
  <si>
    <t>73239310</t>
  </si>
  <si>
    <t>PRESSURE COOKERS</t>
  </si>
  <si>
    <t>73239310 Total</t>
  </si>
  <si>
    <t>73239390</t>
  </si>
  <si>
    <t>OTHR HOUSHOLD ARTICL OF STAINLESS STL NES</t>
  </si>
  <si>
    <t>73239390 Total</t>
  </si>
  <si>
    <t>73239420</t>
  </si>
  <si>
    <t>UTENSILS</t>
  </si>
  <si>
    <t>73239420 Total</t>
  </si>
  <si>
    <t>73239490</t>
  </si>
  <si>
    <t>OTHER HOUSEHOLD ARTICLES OF IRON N.E.S.   (OTHER THAN CAST IRON)OR STEEL,ENAMELLED</t>
  </si>
  <si>
    <t>HAITI</t>
  </si>
  <si>
    <t>RWANDA</t>
  </si>
  <si>
    <t>73239490 Total</t>
  </si>
  <si>
    <t>73239920</t>
  </si>
  <si>
    <t>OTHER UTENSILS</t>
  </si>
  <si>
    <t>73239920 Total</t>
  </si>
  <si>
    <t>73239990</t>
  </si>
  <si>
    <t>OTHER HOUSEHOLD UTENSILS AND ITS PARTS N.E.S</t>
  </si>
  <si>
    <t>73239990 Total</t>
  </si>
  <si>
    <t>73241000</t>
  </si>
  <si>
    <t>SINKS AND WASH BASINS OF STAINLESS STEEL</t>
  </si>
  <si>
    <t>73241000 Total</t>
  </si>
  <si>
    <t>73242100</t>
  </si>
  <si>
    <t>BATHS OF CAST IRON,W/N ENAMELLED</t>
  </si>
  <si>
    <t>73242100 Total</t>
  </si>
  <si>
    <t>73242900</t>
  </si>
  <si>
    <t>OTHER BATHS OF IRON OR STEEL</t>
  </si>
  <si>
    <t>73242900 Total</t>
  </si>
  <si>
    <t>73249000</t>
  </si>
  <si>
    <t>OTHER SANITARY WARE INCLUDING PARTS</t>
  </si>
  <si>
    <t>73249000 Total</t>
  </si>
  <si>
    <t>73262090</t>
  </si>
  <si>
    <t>OTHER ARTICLES OF IRON OR STEEL WIRE      FOR OTHER USE</t>
  </si>
  <si>
    <t>73262090 Total</t>
  </si>
  <si>
    <t>73269099</t>
  </si>
  <si>
    <t>ALL OTHER ARTICLES OF IRON/STEEL NES      OTHER STEERING OR RUDDER EQUIPMENT        FOR SHIPS AND BOATS, N.E.S.</t>
  </si>
  <si>
    <t>73269099 Total</t>
  </si>
  <si>
    <t>74040012</t>
  </si>
  <si>
    <t>COPPER SCRAP COVERED BY ISRI CODE BARLEY, BERRY ,BIRCH,CANDY,CLIFF,CLOBE,COBRA,     COCOADREAM AND PALMS</t>
  </si>
  <si>
    <t>74040012 Total</t>
  </si>
  <si>
    <t>74040022</t>
  </si>
  <si>
    <t>BRASS SCRAP COVERED BY ISRI CODE DRINK ,  EBONY,ENERV,ELDER,ENGEL,ERIN,GRAPE,HONEY, IVORY,LABEL,LARK,MALON,NIGHT,NOBLE,</t>
  </si>
  <si>
    <t>74040022 Total</t>
  </si>
  <si>
    <t>74072120</t>
  </si>
  <si>
    <t>RODS OF BRASS</t>
  </si>
  <si>
    <t>74072120 Total</t>
  </si>
  <si>
    <t>74081110</t>
  </si>
  <si>
    <t>CU WLD WIRE WTH MAX CRS-SEC DIAMTR&gt;6MM</t>
  </si>
  <si>
    <t>74081110 Total</t>
  </si>
  <si>
    <t>74081190</t>
  </si>
  <si>
    <t>OTHR COPPR WIRE WTH MAX CRS-SEC DIAMTR&gt;6MM</t>
  </si>
  <si>
    <t>74081190 Total</t>
  </si>
  <si>
    <t>74081990</t>
  </si>
  <si>
    <t>OTHERS WITH CROSS SECTION&lt;=6MM</t>
  </si>
  <si>
    <t>74081990 Total</t>
  </si>
  <si>
    <t>74082990</t>
  </si>
  <si>
    <t>OTHER  WIRE OF OTHER COPPER ALLOYS</t>
  </si>
  <si>
    <t>74082990 Total</t>
  </si>
  <si>
    <t>74091100</t>
  </si>
  <si>
    <t>PLATES,SHEETS ETC OF REFIND COPR IN COILS</t>
  </si>
  <si>
    <t>74091100 Total</t>
  </si>
  <si>
    <t>74101100</t>
  </si>
  <si>
    <t>FOIL OF REFINED COPPER,NOT BACKED</t>
  </si>
  <si>
    <t>74101100 Total</t>
  </si>
  <si>
    <t>74112200</t>
  </si>
  <si>
    <t>TUBES ANDPIPS OF COPR-NCKL BAS ALOYS(CUPRO- NCKL)/COPR-NCKL-ZNC BASE ALOY(NCKL-SILVR)</t>
  </si>
  <si>
    <t>74112200 Total</t>
  </si>
  <si>
    <t>74130000</t>
  </si>
  <si>
    <t>STRANDED WIRE,CABLES,PLAITD BANDS AND LIKE  OF COPPER,NOT ELECTRICALLY INSULATED</t>
  </si>
  <si>
    <t>74130000 Total</t>
  </si>
  <si>
    <t>76012090</t>
  </si>
  <si>
    <t>OTHER  ALUMINIUM ALLOYS</t>
  </si>
  <si>
    <t>76012090 Total</t>
  </si>
  <si>
    <t>76020010</t>
  </si>
  <si>
    <t>ALUMINIUM SCRAP COVERD BY ISRI CODE       TABLETTABLOID,TABOO,TAINT/TABOR,TAKE,     TALAP,     TALCRED,TALDACK,TALDON,TA</t>
  </si>
  <si>
    <t>76020010 Total</t>
  </si>
  <si>
    <t>76041039</t>
  </si>
  <si>
    <t>OTHER PROFILES OF ALUMINIUM-NOT ALLOYED</t>
  </si>
  <si>
    <t>76041039 Total</t>
  </si>
  <si>
    <t>76042100</t>
  </si>
  <si>
    <t>HOLLOW PROFILES OF ALUMINIUM ALLOYS</t>
  </si>
  <si>
    <t>76042100 Total</t>
  </si>
  <si>
    <t>76061110</t>
  </si>
  <si>
    <t>ELECTROLYTIC PLATES OR SHEETS</t>
  </si>
  <si>
    <t>76061110 Total</t>
  </si>
  <si>
    <t>76061190</t>
  </si>
  <si>
    <t>76061190 Total</t>
  </si>
  <si>
    <t>76061200</t>
  </si>
  <si>
    <t>RCTNGLR(INCL SQR)PLTS ETC.OF ALMNM ALLYS</t>
  </si>
  <si>
    <t>76061200 Total</t>
  </si>
  <si>
    <t>76071190</t>
  </si>
  <si>
    <t>OTHER ALUMINIUM FOIL ROLLD</t>
  </si>
  <si>
    <t>76071190 Total</t>
  </si>
  <si>
    <t>76071995</t>
  </si>
  <si>
    <t>PRINTED  ALUMNM FOIL NOT ROLLED AND NOT BCKD</t>
  </si>
  <si>
    <t>76071995 Total</t>
  </si>
  <si>
    <t>76071999</t>
  </si>
  <si>
    <t>ALUMNM FOIL NOT ROLLED AND NOT BCKD N.E.S.</t>
  </si>
  <si>
    <t>76071999 Total</t>
  </si>
  <si>
    <t>76072090</t>
  </si>
  <si>
    <t>OTHER BACKED ALLUMNM FOIL</t>
  </si>
  <si>
    <t>76072090 Total</t>
  </si>
  <si>
    <t>76082000</t>
  </si>
  <si>
    <t>TUBES AND PIPES OF ALUMINIUM ALLOYS</t>
  </si>
  <si>
    <t>76082000 Total</t>
  </si>
  <si>
    <t>76090000</t>
  </si>
  <si>
    <t>ALUMINIUM TUBE OR PIPE FITTINGS           (FOR EXAMPLE COUPLINGS,ELBOWS,SLEEVES)</t>
  </si>
  <si>
    <t>76090000 Total</t>
  </si>
  <si>
    <t>76101000</t>
  </si>
  <si>
    <t>DORS,WINDOWS,THER FRAME AND THRSHLDS FR DORS</t>
  </si>
  <si>
    <t>76101000 Total</t>
  </si>
  <si>
    <t>76109090</t>
  </si>
  <si>
    <t>OTHER STRUCTURES AND PARTS OF STRUCTURES OF ALUMINIUM N.E.S.</t>
  </si>
  <si>
    <t>76109090 Total</t>
  </si>
  <si>
    <t>76121030</t>
  </si>
  <si>
    <t>COLLAPSIBLE TUBULAR CONTAINERS :PRINTED</t>
  </si>
  <si>
    <t>76121030 Total</t>
  </si>
  <si>
    <t>76129030</t>
  </si>
  <si>
    <t>OTHER CONTAINERS :PRINTED</t>
  </si>
  <si>
    <t>76129030 Total</t>
  </si>
  <si>
    <t>76151011</t>
  </si>
  <si>
    <t>76151011 Total</t>
  </si>
  <si>
    <t>76151029</t>
  </si>
  <si>
    <t>OTHER ALUMINIUM UTENSILS</t>
  </si>
  <si>
    <t>76151029 Total</t>
  </si>
  <si>
    <t>76169100</t>
  </si>
  <si>
    <t>CLOTH,GRILL,NETNG AND FENCNG,OF ALUMINM WIRE</t>
  </si>
  <si>
    <t>76169100 Total</t>
  </si>
  <si>
    <t>76169910</t>
  </si>
  <si>
    <t>EXPND MTL OF ALMNM AND ALMNM ALLOYS</t>
  </si>
  <si>
    <t>76169910 Total</t>
  </si>
  <si>
    <t>76169990</t>
  </si>
  <si>
    <t>OTHERS ARTICLES OF ALUMINIUM   N.E.S.</t>
  </si>
  <si>
    <t>76169990 Total</t>
  </si>
  <si>
    <t>78011000</t>
  </si>
  <si>
    <t>REFINED LEAD</t>
  </si>
  <si>
    <t>78011000 Total</t>
  </si>
  <si>
    <t>79011100</t>
  </si>
  <si>
    <t>ZINC,NOT ALLOYD,CONTNG BY WT&gt;=99.99% ZINC</t>
  </si>
  <si>
    <t>79011100 Total</t>
  </si>
  <si>
    <t>79012090</t>
  </si>
  <si>
    <t>ZINC ALLOYS,N.E.S.</t>
  </si>
  <si>
    <t>79012090 Total</t>
  </si>
  <si>
    <t>80011090</t>
  </si>
  <si>
    <t>ANODES CATHODES INGOTS PIGS SLABS AND     OTHER PRIMARY FORMS OF TIN</t>
  </si>
  <si>
    <t>80011090 Total</t>
  </si>
  <si>
    <t>80070090</t>
  </si>
  <si>
    <t>OTHER ARTICLES OF TIN  N.E.S.</t>
  </si>
  <si>
    <t>80070090 Total</t>
  </si>
  <si>
    <t>82011000</t>
  </si>
  <si>
    <t>SPADES AND SHOVELS</t>
  </si>
  <si>
    <t>82011000 Total</t>
  </si>
  <si>
    <t>82019000</t>
  </si>
  <si>
    <t>OTHR HNDTOLS USD IN AGRCLTR/HRTCLTR/FRSTRY</t>
  </si>
  <si>
    <t>82019000 Total</t>
  </si>
  <si>
    <t>82022000</t>
  </si>
  <si>
    <t>BAND SAW BLADES</t>
  </si>
  <si>
    <t>82022000 Total</t>
  </si>
  <si>
    <t>82024000</t>
  </si>
  <si>
    <t>CHAIN SAW BLADES</t>
  </si>
  <si>
    <t>82024000 Total</t>
  </si>
  <si>
    <t>82041120</t>
  </si>
  <si>
    <t>HND-OPRTED WRENCHS(EXCLD TAP WRENCHS)     NON-ADJUSTABLE</t>
  </si>
  <si>
    <t>82041120 Total</t>
  </si>
  <si>
    <t>82052000</t>
  </si>
  <si>
    <t>HAMMERS AND SLEDGE HAMMERS</t>
  </si>
  <si>
    <t>82052000 Total</t>
  </si>
  <si>
    <t>82053000</t>
  </si>
  <si>
    <t>PLANES,CHISELS,GAUGES AND SMLR CUTTING      TOOLSFOR WORKING WOOD</t>
  </si>
  <si>
    <t>82053000 Total</t>
  </si>
  <si>
    <t>82054000</t>
  </si>
  <si>
    <t>SCREWDRIVERS</t>
  </si>
  <si>
    <t>82054000 Total</t>
  </si>
  <si>
    <t>82055990</t>
  </si>
  <si>
    <t>OTHR HND TOOL INCL GLAZIERS DIAMONDS NES</t>
  </si>
  <si>
    <t>82055990 Total</t>
  </si>
  <si>
    <t>82057000</t>
  </si>
  <si>
    <t>VICES,CLAMPS AND THE LIKE</t>
  </si>
  <si>
    <t>82057000 Total</t>
  </si>
  <si>
    <t>82059090</t>
  </si>
  <si>
    <t>OTHER, INCLUDING SETS OF ARTICLES OF TWO OR MORE SUBHEADINGS OF THIS HEADING</t>
  </si>
  <si>
    <t>82059090 Total</t>
  </si>
  <si>
    <t>82071900</t>
  </si>
  <si>
    <t>OTHER ROCK DRILNG OR EARTH BORNG TOLS ,   INCLUDING PARTS</t>
  </si>
  <si>
    <t>82071900 Total</t>
  </si>
  <si>
    <t>82072000</t>
  </si>
  <si>
    <t>DIES FOR DRAWNG OR EXTRUDNG METAL</t>
  </si>
  <si>
    <t>82072000 Total</t>
  </si>
  <si>
    <t>82073000</t>
  </si>
  <si>
    <t>TOOLS FOR PRESING STAMPING OR PUNCHING</t>
  </si>
  <si>
    <t>82073000 Total</t>
  </si>
  <si>
    <t>82083000</t>
  </si>
  <si>
    <t>KNIVS AND CUTNG BLADES FOR KITCHN APPLNCS   OF FOR MACHINES USD BY FOOD INDSTRY</t>
  </si>
  <si>
    <t>82083000 Total</t>
  </si>
  <si>
    <t>82111000</t>
  </si>
  <si>
    <t>SETS OF ASSORTED ARTICLES</t>
  </si>
  <si>
    <t>82111000 Total</t>
  </si>
  <si>
    <t>82119100</t>
  </si>
  <si>
    <t>TABLES KNIVS HAVING FIXD BLADES</t>
  </si>
  <si>
    <t>82119100 Total</t>
  </si>
  <si>
    <t>82119200</t>
  </si>
  <si>
    <t>OTHR KNIVS HAVING FIXD BLADES</t>
  </si>
  <si>
    <t>82119200 Total</t>
  </si>
  <si>
    <t>82121010</t>
  </si>
  <si>
    <t>TWINE TYPE SHAVING SYSTEM</t>
  </si>
  <si>
    <t>82121010 Total</t>
  </si>
  <si>
    <t>82121090</t>
  </si>
  <si>
    <t>OTHER RAZORS</t>
  </si>
  <si>
    <t>82121090 Total</t>
  </si>
  <si>
    <t>82122011</t>
  </si>
  <si>
    <t>DISPOSABLE CARTRIDGE BLADE</t>
  </si>
  <si>
    <t>82122011 Total</t>
  </si>
  <si>
    <t>82122019</t>
  </si>
  <si>
    <t>OTHER SAFETY RAZOR BLADES INCLD RAZOR</t>
  </si>
  <si>
    <t>82122019 Total</t>
  </si>
  <si>
    <t>82130000</t>
  </si>
  <si>
    <t>SCISORS TAILRS SHEARS AND SIMLR SHEARS AND BLADES THEREFOR</t>
  </si>
  <si>
    <t>82130000 Total</t>
  </si>
  <si>
    <t>82141010</t>
  </si>
  <si>
    <t>PAPER KNIVES, LETTER OPENERS, ERASING     KNIVES, PENCIL SHARPENERS</t>
  </si>
  <si>
    <t>82141010 Total</t>
  </si>
  <si>
    <t>82142010</t>
  </si>
  <si>
    <t>NAIL CUTTERS</t>
  </si>
  <si>
    <t>82142010 Total</t>
  </si>
  <si>
    <t>82149010</t>
  </si>
  <si>
    <t>HANDLES OF CUTLERY OF BASE METAL</t>
  </si>
  <si>
    <t>82149010 Total</t>
  </si>
  <si>
    <t>82159900</t>
  </si>
  <si>
    <t>OTHR ARTICLES NOT IN SETS</t>
  </si>
  <si>
    <t>82159900 Total</t>
  </si>
  <si>
    <t>83011000</t>
  </si>
  <si>
    <t>PADLOCKS</t>
  </si>
  <si>
    <t>83011000 Total</t>
  </si>
  <si>
    <t>83014090</t>
  </si>
  <si>
    <t>OTHER LOCKS  N.E.S.</t>
  </si>
  <si>
    <t>83014090 Total</t>
  </si>
  <si>
    <t>83021090</t>
  </si>
  <si>
    <t>HINGES 0F 0THER BASE METAL INCL ALUMINIUM</t>
  </si>
  <si>
    <t>83021090 Total</t>
  </si>
  <si>
    <t>83024110</t>
  </si>
  <si>
    <t>FITTINGS FOR DOORS AND WINDOWS</t>
  </si>
  <si>
    <t>83024110 Total</t>
  </si>
  <si>
    <t>83024190</t>
  </si>
  <si>
    <t>OTHR MOUNTINGS FITTINGS AND SMLR ARTCLS     SUITABLE FOR BUILDINGS  N.E.S.</t>
  </si>
  <si>
    <t>83024190 Total</t>
  </si>
  <si>
    <t>83024200</t>
  </si>
  <si>
    <t>OTHER FTTNGS ETC SUITABLE FOR FURNITURE</t>
  </si>
  <si>
    <t>83024200 Total</t>
  </si>
  <si>
    <t>83024900</t>
  </si>
  <si>
    <t>OTHER MOUNTING FITTINGS ETC NES</t>
  </si>
  <si>
    <t>83024900 Total</t>
  </si>
  <si>
    <t>83026000</t>
  </si>
  <si>
    <t>AUTOMATIC DOOR CLOSERS</t>
  </si>
  <si>
    <t>83026000 Total</t>
  </si>
  <si>
    <t>83030000</t>
  </si>
  <si>
    <t>ARMORD/REINFRCD SAFES STRONG BOXS AND DOORS AND SAFE DPOST LCKRS FR STRNG ROOMS CSH/    DEEDBOXS ETC OF BASE METAL</t>
  </si>
  <si>
    <t>83030000 Total</t>
  </si>
  <si>
    <t>83051000</t>
  </si>
  <si>
    <t>FITTINGS FOR LOOSE LEAF BINDERS OF FILES</t>
  </si>
  <si>
    <t>83051000 Total</t>
  </si>
  <si>
    <t>83059020</t>
  </si>
  <si>
    <t>CLIPS</t>
  </si>
  <si>
    <t>83059020 Total</t>
  </si>
  <si>
    <t>83059090</t>
  </si>
  <si>
    <t>OTHER FITTINGS ETC INCLUDING PARTS  N.E.S.</t>
  </si>
  <si>
    <t>83059090 Total</t>
  </si>
  <si>
    <t>83062120</t>
  </si>
  <si>
    <t>TROPHIES PLATED WTH PRECIOUS METAL</t>
  </si>
  <si>
    <t>83062120 Total</t>
  </si>
  <si>
    <t>83062920</t>
  </si>
  <si>
    <t>OTHER TROPHIES</t>
  </si>
  <si>
    <t>83062920 Total</t>
  </si>
  <si>
    <t>83062990</t>
  </si>
  <si>
    <t>OTERS</t>
  </si>
  <si>
    <t>83062990 Total</t>
  </si>
  <si>
    <t>83082000</t>
  </si>
  <si>
    <t>TUBULAR OR BIFURCATED RIVETS</t>
  </si>
  <si>
    <t>83082000 Total</t>
  </si>
  <si>
    <t>83089019</t>
  </si>
  <si>
    <t>OTHER BUCKLES</t>
  </si>
  <si>
    <t>83089019 Total</t>
  </si>
  <si>
    <t>83089099</t>
  </si>
  <si>
    <t>OTHER MADERUP OF ARTICLES N.E.S.</t>
  </si>
  <si>
    <t>83089099 Total</t>
  </si>
  <si>
    <t>83099090</t>
  </si>
  <si>
    <t>OTHER PACKING ACCESSORIES  N.E.S.</t>
  </si>
  <si>
    <t>83099090 Total</t>
  </si>
  <si>
    <t>83111000</t>
  </si>
  <si>
    <t>COAT ELCTRD OF BS MTL FR ELCTRC ARC WLDNG</t>
  </si>
  <si>
    <t>83111000 Total</t>
  </si>
  <si>
    <t>83113090</t>
  </si>
  <si>
    <t>OTHER COATED RODS AND CORED WIRE OF BASE  METAL FOR SOLDERNG BRAZING/WELDNG BY FLAME</t>
  </si>
  <si>
    <t>83113090 Total</t>
  </si>
  <si>
    <t>84022000</t>
  </si>
  <si>
    <t>SUPER-HEATED WATER BOILERS</t>
  </si>
  <si>
    <t>84022000 Total</t>
  </si>
  <si>
    <t>84031000</t>
  </si>
  <si>
    <t>CENTRAL HEATNG BOILERS</t>
  </si>
  <si>
    <t>84031000 Total</t>
  </si>
  <si>
    <t>84051010</t>
  </si>
  <si>
    <t>PRODUCER GAS AND WATER GAS GENERATORS</t>
  </si>
  <si>
    <t>84051010 Total</t>
  </si>
  <si>
    <t>84059000</t>
  </si>
  <si>
    <t>PARTS OF GAS GENERATORS</t>
  </si>
  <si>
    <t>84059000 Total</t>
  </si>
  <si>
    <t>84079090</t>
  </si>
  <si>
    <t>84079090 Total</t>
  </si>
  <si>
    <t>84099990</t>
  </si>
  <si>
    <t>OTHER PARTS OF SEMI DIESEL ENGINES</t>
  </si>
  <si>
    <t>84099990 Total</t>
  </si>
  <si>
    <t>84101310</t>
  </si>
  <si>
    <t>TURBNES ETC OF POWR&gt;10000 KW BT &lt;=30000 KW</t>
  </si>
  <si>
    <t>84101310 Total</t>
  </si>
  <si>
    <t>84109000</t>
  </si>
  <si>
    <t>PARTS OF HYDRLIC TURBNES INCL REGULATORS</t>
  </si>
  <si>
    <t>84109000 Total</t>
  </si>
  <si>
    <t>84128090</t>
  </si>
  <si>
    <t>84128090 Total</t>
  </si>
  <si>
    <t>84131910</t>
  </si>
  <si>
    <t>HAND PUMPS FITTED OR DESIGNED TO BE FTTD  WITH A MEASURING DEVICE</t>
  </si>
  <si>
    <t>84131910 Total</t>
  </si>
  <si>
    <t>84133030</t>
  </si>
  <si>
    <t>WATER PUMP</t>
  </si>
  <si>
    <t>84133030 Total</t>
  </si>
  <si>
    <t>84133090</t>
  </si>
  <si>
    <t>OTHER FUEL, LUBRICATING OR COOLING MEDIUM PUMPS</t>
  </si>
  <si>
    <t>84133090 Total</t>
  </si>
  <si>
    <t>84134000</t>
  </si>
  <si>
    <t>CONCRETE PUMPS</t>
  </si>
  <si>
    <t>84134000 Total</t>
  </si>
  <si>
    <t>84136090</t>
  </si>
  <si>
    <t>84136090 Total</t>
  </si>
  <si>
    <t>84137010</t>
  </si>
  <si>
    <t>OTHERS CENTRIFUGAL PUMPS                  PRIMARILY DESIGNED TO HANDLE WATER</t>
  </si>
  <si>
    <t>84137010 Total</t>
  </si>
  <si>
    <t>84137096</t>
  </si>
  <si>
    <t>SLURRY PUMPS</t>
  </si>
  <si>
    <t>84137096 Total</t>
  </si>
  <si>
    <t>84137099</t>
  </si>
  <si>
    <t>84137099 Total</t>
  </si>
  <si>
    <t>84138190</t>
  </si>
  <si>
    <t>84138190 Total</t>
  </si>
  <si>
    <t>84138200</t>
  </si>
  <si>
    <t>LIQUID ELEVATORS</t>
  </si>
  <si>
    <t>84138200 Total</t>
  </si>
  <si>
    <t>84139190</t>
  </si>
  <si>
    <t>84139190 Total</t>
  </si>
  <si>
    <t>84142090</t>
  </si>
  <si>
    <t>OTHER FOOT-OPERATED AIR PUMPS</t>
  </si>
  <si>
    <t>84142090 Total</t>
  </si>
  <si>
    <t>84143000</t>
  </si>
  <si>
    <t>COMPRESSORS USD IN REPRIGERATING EQUIPMENT</t>
  </si>
  <si>
    <t>84143000 Total</t>
  </si>
  <si>
    <t>84144090</t>
  </si>
  <si>
    <t>84144090 Total</t>
  </si>
  <si>
    <t>84145110</t>
  </si>
  <si>
    <t>TABLE FANS</t>
  </si>
  <si>
    <t>84145110 Total</t>
  </si>
  <si>
    <t>84145120</t>
  </si>
  <si>
    <t>CEILING FANS</t>
  </si>
  <si>
    <t>84145120 Total</t>
  </si>
  <si>
    <t>84145130</t>
  </si>
  <si>
    <t>PEDESTAL FANS</t>
  </si>
  <si>
    <t>84145130 Total</t>
  </si>
  <si>
    <t>84145190</t>
  </si>
  <si>
    <t>84145190 Total</t>
  </si>
  <si>
    <t>84145930</t>
  </si>
  <si>
    <t>INDUSTRIAL FANS BLOWERS AND THE LIKE</t>
  </si>
  <si>
    <t>84145930 Total</t>
  </si>
  <si>
    <t>84145990</t>
  </si>
  <si>
    <t>84145990 Total</t>
  </si>
  <si>
    <t>84146000</t>
  </si>
  <si>
    <t>HOODS HVNG MAXIMUM HORIZNTAL SIDE&lt;=120 CM</t>
  </si>
  <si>
    <t>84146000 Total</t>
  </si>
  <si>
    <t>84148019</t>
  </si>
  <si>
    <t>OTHER GAS COMPRESSORS</t>
  </si>
  <si>
    <t>84148019 Total</t>
  </si>
  <si>
    <t>84148090</t>
  </si>
  <si>
    <t>84148090 Total</t>
  </si>
  <si>
    <t>84149019</t>
  </si>
  <si>
    <t>PRTS OF OTHR AIR/VACUM PUMPS,CMPRSSRS     AND FANS</t>
  </si>
  <si>
    <t>84149019 Total</t>
  </si>
  <si>
    <t>84149030</t>
  </si>
  <si>
    <t>REGULATORS AND PARTS OF ELECTRIC FANS</t>
  </si>
  <si>
    <t>84149030 Total</t>
  </si>
  <si>
    <t>84149090</t>
  </si>
  <si>
    <t>84149090 Total</t>
  </si>
  <si>
    <t>84151010</t>
  </si>
  <si>
    <t>SPLIT SYSTEM AIRCONDTNG MCHNS,CMPRSNG MOTR-DRVN FAN AND  ELMNTS FR CHNG TMPRTR AND HUMDTY</t>
  </si>
  <si>
    <t>84151010 Total</t>
  </si>
  <si>
    <t>84151090</t>
  </si>
  <si>
    <t>OTHR WINDOW/WALL TYPES SELF-CONTAINED      AIR CONDITIONING MACHINES</t>
  </si>
  <si>
    <t>84151090 Total</t>
  </si>
  <si>
    <t>84158110</t>
  </si>
  <si>
    <t>84158110 Total</t>
  </si>
  <si>
    <t>84158190</t>
  </si>
  <si>
    <t>84158190 Total</t>
  </si>
  <si>
    <t>84158290</t>
  </si>
  <si>
    <t>84158290 Total</t>
  </si>
  <si>
    <t>84158390</t>
  </si>
  <si>
    <t>OTHR AIR CNDTNG MCHNS NT INCRPRTNG        RFRGRTNUNIT</t>
  </si>
  <si>
    <t>84158390 Total</t>
  </si>
  <si>
    <t>84159000</t>
  </si>
  <si>
    <t>PARTS OF THE AIR CONDITIONING MACHINES ETC</t>
  </si>
  <si>
    <t>84159000 Total</t>
  </si>
  <si>
    <t>84171000</t>
  </si>
  <si>
    <t>FURNACES AND OVENS FR ROASTNG,MLTNG/OTHR    HT-TRTMNT OF ORES,PYRITES/OF MTLS</t>
  </si>
  <si>
    <t>84171000 Total</t>
  </si>
  <si>
    <t>84172000</t>
  </si>
  <si>
    <t>BAKERY OVENS,INCL BISCUIT OVENS</t>
  </si>
  <si>
    <t>84172000 Total</t>
  </si>
  <si>
    <t>84181010</t>
  </si>
  <si>
    <t>COMMERCIAL TYPE COMBINED REFRIGERATOR      FREEZERS ,FITTED WITH SEPARATE            EXTERNAL DOORS</t>
  </si>
  <si>
    <t>84181010 Total</t>
  </si>
  <si>
    <t>84181090</t>
  </si>
  <si>
    <t>OTHR COMBINED REFRIGERATOR FREEZERS ,      FITTED WITH SEPARATE EXTERNAL DOORS</t>
  </si>
  <si>
    <t>84181090 Total</t>
  </si>
  <si>
    <t>84182100</t>
  </si>
  <si>
    <t>COMPRESSION-TYPE REFRIGERATORS,HOUSEHOLD</t>
  </si>
  <si>
    <t>84182100 Total</t>
  </si>
  <si>
    <t>84182900</t>
  </si>
  <si>
    <t>OTHER HOUSEHOLD TYPE REFRIGERATORS</t>
  </si>
  <si>
    <t>84182900 Total</t>
  </si>
  <si>
    <t>84183010</t>
  </si>
  <si>
    <t>FREEZERS,ELECTRICAL</t>
  </si>
  <si>
    <t>84183010 Total</t>
  </si>
  <si>
    <t>84183090</t>
  </si>
  <si>
    <t>FREEZERS,OTHER THAN ELECTRICAL</t>
  </si>
  <si>
    <t>84183090 Total</t>
  </si>
  <si>
    <t>84184090</t>
  </si>
  <si>
    <t>84184090 Total</t>
  </si>
  <si>
    <t>84185000</t>
  </si>
  <si>
    <t>REFRIGERATING OR FREEZING DISPLAY         COUNTERS,CABINETS,SHOW-CASES AND THE LIKE</t>
  </si>
  <si>
    <t>LUXEMBOURG</t>
  </si>
  <si>
    <t>84185000 Total</t>
  </si>
  <si>
    <t>84186100</t>
  </si>
  <si>
    <t>COMPRESSION TYPE UNITS WHOSE CONDENSERS   ARE HEAT EXCHANGERS</t>
  </si>
  <si>
    <t>84186100 Total</t>
  </si>
  <si>
    <t>84186920</t>
  </si>
  <si>
    <t>WATER COOLER</t>
  </si>
  <si>
    <t>84186920 Total</t>
  </si>
  <si>
    <t>84186990</t>
  </si>
  <si>
    <t>84186990 Total</t>
  </si>
  <si>
    <t>84189900</t>
  </si>
  <si>
    <t>OTHER PARTS OF HDG 8418</t>
  </si>
  <si>
    <t>84189900 Total</t>
  </si>
  <si>
    <t>84191110</t>
  </si>
  <si>
    <t>NON-ELECTRICAL(DOMESTIC TYPE)</t>
  </si>
  <si>
    <t>84191110 Total</t>
  </si>
  <si>
    <t>84191190</t>
  </si>
  <si>
    <t>NON-ELECTRICAL(OTHR THAN DOMESTIC TYPE)</t>
  </si>
  <si>
    <t>84191190 Total</t>
  </si>
  <si>
    <t>84191910</t>
  </si>
  <si>
    <t>NON-ELECTRICAL (DOMESTIC TYPE)</t>
  </si>
  <si>
    <t>84191910 Total</t>
  </si>
  <si>
    <t>84191920</t>
  </si>
  <si>
    <t>84191920 Total</t>
  </si>
  <si>
    <t>84193100</t>
  </si>
  <si>
    <t>DRYERS FOR AGRICULTURAL PRODUCTS</t>
  </si>
  <si>
    <t>84193100 Total</t>
  </si>
  <si>
    <t>84193900</t>
  </si>
  <si>
    <t>OTHER DRYERS</t>
  </si>
  <si>
    <t>84193900 Total</t>
  </si>
  <si>
    <t>84194020</t>
  </si>
  <si>
    <t>DISTILLING APPARATUS</t>
  </si>
  <si>
    <t>84194020 Total</t>
  </si>
  <si>
    <t>84195010</t>
  </si>
  <si>
    <t>SHELL AND TUBE TYPE HEAT EXCHANGE UNIT</t>
  </si>
  <si>
    <t>84195010 Total</t>
  </si>
  <si>
    <t>84195030</t>
  </si>
  <si>
    <t>SPIRAL TYPE HEAT EXCHANGE UNIT</t>
  </si>
  <si>
    <t>84195030 Total</t>
  </si>
  <si>
    <t>84195090</t>
  </si>
  <si>
    <t>OTHER HEAT EXCHANGE UNITS</t>
  </si>
  <si>
    <t>84195090 Total</t>
  </si>
  <si>
    <t>84196000</t>
  </si>
  <si>
    <t>MACHINERY FOR LIQUEFYING AIR/OTHR GASES</t>
  </si>
  <si>
    <t>84196000 Total</t>
  </si>
  <si>
    <t>84198120</t>
  </si>
  <si>
    <t>OTHER KITCHEN MACHINES</t>
  </si>
  <si>
    <t>84198120 Total</t>
  </si>
  <si>
    <t>84198990</t>
  </si>
  <si>
    <t>84198990 Total</t>
  </si>
  <si>
    <t>84199090</t>
  </si>
  <si>
    <t>PRTS OF MCHNRY PLNT AND SMLR LBRTRY EQPMNT ANDOF INSTNTNS/STORG WTR HEATRS (EXCL DOMSTC TYPE)FALLING WTHN HDG NO.8419</t>
  </si>
  <si>
    <t>84199090 Total</t>
  </si>
  <si>
    <t>84211200</t>
  </si>
  <si>
    <t>CLOTH DRYERS</t>
  </si>
  <si>
    <t>84211200 Total</t>
  </si>
  <si>
    <t>84212110</t>
  </si>
  <si>
    <t>ION EXCHANGER PLANT/APPARATUS</t>
  </si>
  <si>
    <t>84212110 Total</t>
  </si>
  <si>
    <t>84212120</t>
  </si>
  <si>
    <t>HOUSEHOLD TYPE FILTERS</t>
  </si>
  <si>
    <t>84212120 Total</t>
  </si>
  <si>
    <t>84212190</t>
  </si>
  <si>
    <t>84212190 Total</t>
  </si>
  <si>
    <t>84212900</t>
  </si>
  <si>
    <t>OTHR FLTRNG/PURFYNG MCHNRY AND APPRTS FR LQD</t>
  </si>
  <si>
    <t>84212900 Total</t>
  </si>
  <si>
    <t>84213100</t>
  </si>
  <si>
    <t>INTAKE AIR FLTRS FR INTRNL CMBSTN ENGNS</t>
  </si>
  <si>
    <t>84213100 Total</t>
  </si>
  <si>
    <t>84213920</t>
  </si>
  <si>
    <t>AIR PURIFIERS OR CLEANERS</t>
  </si>
  <si>
    <t>84213920 Total</t>
  </si>
  <si>
    <t>84213990</t>
  </si>
  <si>
    <t>84213990 Total</t>
  </si>
  <si>
    <t>84219900</t>
  </si>
  <si>
    <t>OTHR PARTS OF FLTRNG/PURFYNG MCHNRY</t>
  </si>
  <si>
    <t>84219900 Total</t>
  </si>
  <si>
    <t>84221100</t>
  </si>
  <si>
    <t>DISH WSHNG MCHNS OF HOUSEHOLD TYPE</t>
  </si>
  <si>
    <t>84221100 Total</t>
  </si>
  <si>
    <t>84221900</t>
  </si>
  <si>
    <t>OTHR DISH WASHING MACHINES</t>
  </si>
  <si>
    <t>84221900 Total</t>
  </si>
  <si>
    <t>84223000</t>
  </si>
  <si>
    <t>MCHNRY FR FILLNG,CLOSNG,SEALNG,CAPSULNG   OR LABELLING BOTTLES,CANS,BOXES,BAGS/OTHR CONTAINERS;MCHNRY FOR AERATING BEVER</t>
  </si>
  <si>
    <t>84223000 Total</t>
  </si>
  <si>
    <t>84224000</t>
  </si>
  <si>
    <t>84224000 Total</t>
  </si>
  <si>
    <t>84229090</t>
  </si>
  <si>
    <t>PARTS OF OTHER MACHINERY</t>
  </si>
  <si>
    <t>84229090 Total</t>
  </si>
  <si>
    <t>84238190</t>
  </si>
  <si>
    <t>84238190 Total</t>
  </si>
  <si>
    <t>84238290</t>
  </si>
  <si>
    <t>84238290 Total</t>
  </si>
  <si>
    <t>84238900</t>
  </si>
  <si>
    <t>OTHER WEIGHING MACHINERY</t>
  </si>
  <si>
    <t>84238900 Total</t>
  </si>
  <si>
    <t>84241000</t>
  </si>
  <si>
    <t>FIRE EXTINGUISHERS,W/N CHARGED</t>
  </si>
  <si>
    <t>84241000 Total</t>
  </si>
  <si>
    <t>84244100</t>
  </si>
  <si>
    <t>PORTABLE SPRAYERS</t>
  </si>
  <si>
    <t>84244100 Total</t>
  </si>
  <si>
    <t>84244900</t>
  </si>
  <si>
    <t>84244900 Total</t>
  </si>
  <si>
    <t>84248200</t>
  </si>
  <si>
    <t>AGRICULTURAL OR HOTICULTURAL MCHNCL APPLNCS</t>
  </si>
  <si>
    <t>84248200 Total</t>
  </si>
  <si>
    <t>84248990</t>
  </si>
  <si>
    <t>84248990 Total</t>
  </si>
  <si>
    <t>84249000</t>
  </si>
  <si>
    <t>PARTS OF MECHANICAL APPLIANCES</t>
  </si>
  <si>
    <t>84249000 Total</t>
  </si>
  <si>
    <t>84253900</t>
  </si>
  <si>
    <t>OTHER WINCHES;CAPSTANS</t>
  </si>
  <si>
    <t>84253900 Total</t>
  </si>
  <si>
    <t>84261100</t>
  </si>
  <si>
    <t>OVERHEAD TRAVELLING CRANES ON FXD SUPPORT</t>
  </si>
  <si>
    <t>84261100 Total</t>
  </si>
  <si>
    <t>84261900</t>
  </si>
  <si>
    <t>OTHR(TRNSPRTR CRNS,GANTRY CRNS,BRDG CRNS)</t>
  </si>
  <si>
    <t>84261900 Total</t>
  </si>
  <si>
    <t>84262000</t>
  </si>
  <si>
    <t>TOWER CRANES</t>
  </si>
  <si>
    <t>84262000 Total</t>
  </si>
  <si>
    <t>84264900</t>
  </si>
  <si>
    <t>OTHR MCHNRY OF HDG 8426,SLF-PRPLD</t>
  </si>
  <si>
    <t>84264900 Total</t>
  </si>
  <si>
    <t>84271000</t>
  </si>
  <si>
    <t>SLF-PRPLD TRUCKS PWRD BY AN ELCTRC MOTOR</t>
  </si>
  <si>
    <t>84271000 Total</t>
  </si>
  <si>
    <t>84272000</t>
  </si>
  <si>
    <t>OTHER SELF-PROPELLED TRUCKS</t>
  </si>
  <si>
    <t>84272000 Total</t>
  </si>
  <si>
    <t>84281011</t>
  </si>
  <si>
    <t>LIFTS OF A KIND USED IN BUILDINGS</t>
  </si>
  <si>
    <t>84281011 Total</t>
  </si>
  <si>
    <t>84281019</t>
  </si>
  <si>
    <t>OTHER LIFTS</t>
  </si>
  <si>
    <t>84281019 Total</t>
  </si>
  <si>
    <t>84282011</t>
  </si>
  <si>
    <t>CONVEYORS,BELT</t>
  </si>
  <si>
    <t>84282011 Total</t>
  </si>
  <si>
    <t>84282019</t>
  </si>
  <si>
    <t>CONVEYORS,EXCL BELT CONVEYORS</t>
  </si>
  <si>
    <t>84282019 Total</t>
  </si>
  <si>
    <t>84282020</t>
  </si>
  <si>
    <t>ELEVATORS</t>
  </si>
  <si>
    <t>84282020 Total</t>
  </si>
  <si>
    <t>84283900</t>
  </si>
  <si>
    <t>OTHR CNTNS-ACTN ELVTRS AND CNVEYRS FR GOODS</t>
  </si>
  <si>
    <t>84283900 Total</t>
  </si>
  <si>
    <t>84284000</t>
  </si>
  <si>
    <t>ESCALATORS AND MOVING WALKWAYS</t>
  </si>
  <si>
    <t>84284000 Total</t>
  </si>
  <si>
    <t>84289090</t>
  </si>
  <si>
    <t>84289090 Total</t>
  </si>
  <si>
    <t>84291120</t>
  </si>
  <si>
    <t>BULLDOZERS</t>
  </si>
  <si>
    <t>84291120 Total</t>
  </si>
  <si>
    <t>84291920</t>
  </si>
  <si>
    <t>84291920 Total</t>
  </si>
  <si>
    <t>84292000</t>
  </si>
  <si>
    <t>GRADERS AND LEVELLERS</t>
  </si>
  <si>
    <t>84292000 Total</t>
  </si>
  <si>
    <t>84293000</t>
  </si>
  <si>
    <t>SCRAPERS</t>
  </si>
  <si>
    <t>84293000 Total</t>
  </si>
  <si>
    <t>84294010</t>
  </si>
  <si>
    <t>ROAD ROLLERS UPTO 5 TONNE CAPACITY</t>
  </si>
  <si>
    <t>84294010 Total</t>
  </si>
  <si>
    <t>84295100</t>
  </si>
  <si>
    <t>FRONT-END SHOVEL LOADERS</t>
  </si>
  <si>
    <t>84295100 Total</t>
  </si>
  <si>
    <t>84295200</t>
  </si>
  <si>
    <t>MCHNRY WTH A 360 DGR. RVLVNG SUPR-STRCTR</t>
  </si>
  <si>
    <t>84295200 Total</t>
  </si>
  <si>
    <t>84295900</t>
  </si>
  <si>
    <t>OTHER MCHNCL SHOVLS,EXCVTRS AND SHOVL LOADRS</t>
  </si>
  <si>
    <t>84295900 Total</t>
  </si>
  <si>
    <t>84303190</t>
  </si>
  <si>
    <t>OTHER(TONNELNG MACHINERY)SLF PROPEPLD</t>
  </si>
  <si>
    <t>84303190 Total</t>
  </si>
  <si>
    <t>84304130</t>
  </si>
  <si>
    <t>ROCK DRLLNG MCHNRY(INCL DIAMOND DRILLNG)</t>
  </si>
  <si>
    <t>84304130 Total</t>
  </si>
  <si>
    <t>84304190</t>
  </si>
  <si>
    <t>OTHR SELF PROPLD BORING/SINKING MACHNERY</t>
  </si>
  <si>
    <t>84304190 Total</t>
  </si>
  <si>
    <t>84304900</t>
  </si>
  <si>
    <t>OTHR BORNG / SINKNG MACHINRY NT SELF-PRPLD</t>
  </si>
  <si>
    <t>84304900 Total</t>
  </si>
  <si>
    <t>84306100</t>
  </si>
  <si>
    <t>TAMPING/COMPACTING MCHNRY,NT SLF-PRPLD</t>
  </si>
  <si>
    <t>84306100 Total</t>
  </si>
  <si>
    <t>84311090</t>
  </si>
  <si>
    <t>84311090 Total</t>
  </si>
  <si>
    <t>84313100</t>
  </si>
  <si>
    <t>PRTS OF LFTS, SKIP HOISTS/ESCALATORS</t>
  </si>
  <si>
    <t>84313100 Total</t>
  </si>
  <si>
    <t>84313990</t>
  </si>
  <si>
    <t>PRTS OF OTHR LFTNG,HNDLNG AND LOADNG MCHNRY OF HDG.NO.8428</t>
  </si>
  <si>
    <t>84313990 Total</t>
  </si>
  <si>
    <t>84314100</t>
  </si>
  <si>
    <t>BUCKETS,SHOVELS GRABS AND GRIPS OF THE      MACNRY OF HD 8426,8429/8430</t>
  </si>
  <si>
    <t>84314100 Total</t>
  </si>
  <si>
    <t>84314200</t>
  </si>
  <si>
    <t>BULLDOZER OR ANGLEDOZER BLADES</t>
  </si>
  <si>
    <t>84314200 Total</t>
  </si>
  <si>
    <t>84314390</t>
  </si>
  <si>
    <t>PRTS OF BORNG/SNKNG MCHNRY,NOT SLF-PRPLD</t>
  </si>
  <si>
    <t>84314390 Total</t>
  </si>
  <si>
    <t>84314910</t>
  </si>
  <si>
    <t>PRTS OF ROAD RLLRS,MCHNCLY PRPLD</t>
  </si>
  <si>
    <t>84314910 Total</t>
  </si>
  <si>
    <t>84314920</t>
  </si>
  <si>
    <t>PRTS OF SHIPS DERRICKS AND CRANES</t>
  </si>
  <si>
    <t>84314920 Total</t>
  </si>
  <si>
    <t>84314930</t>
  </si>
  <si>
    <t>PRTS OF OTHR EXCVTNG,LVLNG,TMPNG AND        EXCVTNGMCHNRY FR EARTH MNRL/ORES,SLF-PRPLD</t>
  </si>
  <si>
    <t>84314930 Total</t>
  </si>
  <si>
    <t>84314990</t>
  </si>
  <si>
    <t>PRTS OF OTHR MACNRY OF HD 8426,8429,8430</t>
  </si>
  <si>
    <t>84314990 Total</t>
  </si>
  <si>
    <t>84322910</t>
  </si>
  <si>
    <t>ROTARY HOES</t>
  </si>
  <si>
    <t>84322910 Total</t>
  </si>
  <si>
    <t>84322990</t>
  </si>
  <si>
    <t>84322990 Total</t>
  </si>
  <si>
    <t>84328020</t>
  </si>
  <si>
    <t>ROTARY TILLER</t>
  </si>
  <si>
    <t>84328020 Total</t>
  </si>
  <si>
    <t>84328090</t>
  </si>
  <si>
    <t>84328090 Total</t>
  </si>
  <si>
    <t>84329010</t>
  </si>
  <si>
    <t>PRTS OF AGRCLTRL MCHNRY FLLNG WTHN HDG    NOS843210,843221,843229,843230 AND 843240</t>
  </si>
  <si>
    <t>84329010 Total</t>
  </si>
  <si>
    <t>84331190</t>
  </si>
  <si>
    <t>OTHER PWRD MOWRS FR LAWNS,PRKS/SPRTS GRNDS</t>
  </si>
  <si>
    <t>84331190 Total</t>
  </si>
  <si>
    <t>84333000</t>
  </si>
  <si>
    <t>OTHER HAYMAKING MACHINERY</t>
  </si>
  <si>
    <t>84333000 Total</t>
  </si>
  <si>
    <t>84334000</t>
  </si>
  <si>
    <t>STRAW/FODDER BALERS,INCL PICK-UP BALERS</t>
  </si>
  <si>
    <t>84334000 Total</t>
  </si>
  <si>
    <t>84335100</t>
  </si>
  <si>
    <t>COMBINE HARVESTER-THRESHERS</t>
  </si>
  <si>
    <t>84335100 Total</t>
  </si>
  <si>
    <t>84335200</t>
  </si>
  <si>
    <t>OTHER THRESHING MACHINERY</t>
  </si>
  <si>
    <t>84335200 Total</t>
  </si>
  <si>
    <t>84335900</t>
  </si>
  <si>
    <t>OTHER HARVESTING AND THRESHING MACHINERY</t>
  </si>
  <si>
    <t>84335900 Total</t>
  </si>
  <si>
    <t>84361000</t>
  </si>
  <si>
    <t>MCHNRY FR PRPRNG ANML FEEDNG STUFFS</t>
  </si>
  <si>
    <t>84361000 Total</t>
  </si>
  <si>
    <t>84362100</t>
  </si>
  <si>
    <t>POULTRY INCUBATORS AND BROODERS</t>
  </si>
  <si>
    <t>84362100 Total</t>
  </si>
  <si>
    <t>84362900</t>
  </si>
  <si>
    <t>OTHR POULTRY-KEEPING MACHINERY</t>
  </si>
  <si>
    <t>84362900 Total</t>
  </si>
  <si>
    <t>84368090</t>
  </si>
  <si>
    <t>OTHRS(INCL BEE-KEEPNG MACHINERY)</t>
  </si>
  <si>
    <t>84368090 Total</t>
  </si>
  <si>
    <t>84369900</t>
  </si>
  <si>
    <t>PARTS OF OTHR AGRICULTUTAL,HORTICULTURAL ANDFORESTRY MACHINE INCL GERMINATION OF PLANT</t>
  </si>
  <si>
    <t>84369900 Total</t>
  </si>
  <si>
    <t>84371000</t>
  </si>
  <si>
    <t>MACHINES FOR CLEANING,SORTING OR GRADING  SEED,GRAIN OR DRIED LEGUMINOUS VEGETABLES</t>
  </si>
  <si>
    <t>84371000 Total</t>
  </si>
  <si>
    <t>84378020</t>
  </si>
  <si>
    <t>RICE MILL  MACHINERY</t>
  </si>
  <si>
    <t>84378020 Total</t>
  </si>
  <si>
    <t>84378090</t>
  </si>
  <si>
    <t>MCHNRY USD IN BREAD GRAIN MLNG INDUSTRY,AND OTHR MCHNRY(EXCL FARM-TYPE MCHNRY FR      WRKNGOF CERELS/DRIED LEGUMINOUS,N.</t>
  </si>
  <si>
    <t>84378090 Total</t>
  </si>
  <si>
    <t>84379010</t>
  </si>
  <si>
    <t>PARTS OF FLOUR MILL MACHINERY</t>
  </si>
  <si>
    <t>84379010 Total</t>
  </si>
  <si>
    <t>84379020</t>
  </si>
  <si>
    <t>PARTS OF RICE MILL MACHINERY</t>
  </si>
  <si>
    <t>84379020 Total</t>
  </si>
  <si>
    <t>84379090</t>
  </si>
  <si>
    <t>PRTS OF OTHR MCHNRY OF HDG NO 8437</t>
  </si>
  <si>
    <t>84379090 Total</t>
  </si>
  <si>
    <t>84381010</t>
  </si>
  <si>
    <t>BAKERY MACHINERY</t>
  </si>
  <si>
    <t>84381010 Total</t>
  </si>
  <si>
    <t>84381020</t>
  </si>
  <si>
    <t>MCHNRY FR MNFCTR OF MACARONI/SMLR PRDCTS</t>
  </si>
  <si>
    <t>84381020 Total</t>
  </si>
  <si>
    <t>84383090</t>
  </si>
  <si>
    <t>SUGAR MANUFACTURING MCHNRY(EXCL CNTRFGS)</t>
  </si>
  <si>
    <t>84383090 Total</t>
  </si>
  <si>
    <t>84384000</t>
  </si>
  <si>
    <t>BREWERY MACHINERY</t>
  </si>
  <si>
    <t>84384000 Total</t>
  </si>
  <si>
    <t>84385000</t>
  </si>
  <si>
    <t>MCHNRY FOR PRPRTN OF MEAT/POULTRY</t>
  </si>
  <si>
    <t>84385000 Total</t>
  </si>
  <si>
    <t>84386000</t>
  </si>
  <si>
    <t>MCHNRY FR PRPRTN OF FRUITS,NUTS/VGTBLS</t>
  </si>
  <si>
    <t>84386000 Total</t>
  </si>
  <si>
    <t>84388010</t>
  </si>
  <si>
    <t>AUXILIARY EQPMNTS FR EXTRUSION COOKNG PLNT</t>
  </si>
  <si>
    <t>84388010 Total</t>
  </si>
  <si>
    <t>84388040</t>
  </si>
  <si>
    <t>TEA LEAF ROLLING OR CUTTING MACHINE</t>
  </si>
  <si>
    <t>84388040 Total</t>
  </si>
  <si>
    <t>84388090</t>
  </si>
  <si>
    <t>84388090 Total</t>
  </si>
  <si>
    <t>84389010</t>
  </si>
  <si>
    <t>PARTS OF SUGAR MANUFACTURING MACHINERY</t>
  </si>
  <si>
    <t>84389010 Total</t>
  </si>
  <si>
    <t>84389090</t>
  </si>
  <si>
    <t>PARTS OF OTHR FOOD PROCESSING MACHINERY</t>
  </si>
  <si>
    <t>84389090 Total</t>
  </si>
  <si>
    <t>84392000</t>
  </si>
  <si>
    <t>MCHNRY FR MAKNG PAPER/PAPERBOARD</t>
  </si>
  <si>
    <t>84392000 Total</t>
  </si>
  <si>
    <t>84393090</t>
  </si>
  <si>
    <t>84393090 Total</t>
  </si>
  <si>
    <t>84399100</t>
  </si>
  <si>
    <t>PARTS OF MACHINERY FOR MAKING PULP OF     FIBROUS CELLULOSIC MATERIAL</t>
  </si>
  <si>
    <t>84399100 Total</t>
  </si>
  <si>
    <t>84399900</t>
  </si>
  <si>
    <t>PRTS OF MCHNRY FR MKNG/FNSHNG PAPR/PAPRBRD</t>
  </si>
  <si>
    <t>84399900 Total</t>
  </si>
  <si>
    <t>84401090</t>
  </si>
  <si>
    <t>OTHER BOOK-BINDNG MCHNRY</t>
  </si>
  <si>
    <t>84401090 Total</t>
  </si>
  <si>
    <t>84411090</t>
  </si>
  <si>
    <t>OTHER CUTTING MACHINES</t>
  </si>
  <si>
    <t>84411090 Total</t>
  </si>
  <si>
    <t>84413000</t>
  </si>
  <si>
    <t>MCHNS FR MKNG CARTONS,BOXES,CASES,TUBES,  DRUMS/SMLR CONTNRS,OTHR THAN BY MOULDING</t>
  </si>
  <si>
    <t>84413000 Total</t>
  </si>
  <si>
    <t>84414000</t>
  </si>
  <si>
    <t>MCHNS FR MLDNG ARTCLS IN PAPR PLP,PAPR ETC</t>
  </si>
  <si>
    <t>84414000 Total</t>
  </si>
  <si>
    <t>84418000</t>
  </si>
  <si>
    <t>OTHER MACHINERY FOR MAKING UP PAPER-PULP, PAPER OR PAPER BOARD</t>
  </si>
  <si>
    <t>ENGLAND</t>
  </si>
  <si>
    <t>84418000 Total</t>
  </si>
  <si>
    <t>84419000</t>
  </si>
  <si>
    <t>PARTS OF MACHNRY FOR MKNG UP PAPER PULP,  PAPR OR PAPRBRD AND PARTS OF CUTTING MACHNS</t>
  </si>
  <si>
    <t>84419000 Total</t>
  </si>
  <si>
    <t>84425020</t>
  </si>
  <si>
    <t>LITHOGRAPHIC PLATES</t>
  </si>
  <si>
    <t>84425020 Total</t>
  </si>
  <si>
    <t>84425090</t>
  </si>
  <si>
    <t>84425090 Total</t>
  </si>
  <si>
    <t>84431300</t>
  </si>
  <si>
    <t>OTHER OFFSET PRINTING MACHINERY</t>
  </si>
  <si>
    <t>84431300 Total</t>
  </si>
  <si>
    <t>84431600</t>
  </si>
  <si>
    <t>FLEXOGRAPHIC PRINTING MACHINERY</t>
  </si>
  <si>
    <t>84431600 Total</t>
  </si>
  <si>
    <t>84431700</t>
  </si>
  <si>
    <t>GRAVURE PRINTING MACHINERY</t>
  </si>
  <si>
    <t>84431700 Total</t>
  </si>
  <si>
    <t>84431990</t>
  </si>
  <si>
    <t>84431990 Total</t>
  </si>
  <si>
    <t>84433100</t>
  </si>
  <si>
    <t>MACHINES WHICH PERFORM TWO OR MORE OF THE FUNCTIONS OF PRINTING, COPYING OR         FACSIMILE TRANSMISSION, CAPABLE OF C</t>
  </si>
  <si>
    <t>84433100 Total</t>
  </si>
  <si>
    <t>84433240</t>
  </si>
  <si>
    <t>LASER ZET PRINTER</t>
  </si>
  <si>
    <t>84433240 Total</t>
  </si>
  <si>
    <t>84433250</t>
  </si>
  <si>
    <t>INK JET PRINTER</t>
  </si>
  <si>
    <t>84433250 Total</t>
  </si>
  <si>
    <t>84433290</t>
  </si>
  <si>
    <t>84433290 Total</t>
  </si>
  <si>
    <t>84433990</t>
  </si>
  <si>
    <t>84433990 Total</t>
  </si>
  <si>
    <t>84439910</t>
  </si>
  <si>
    <t>AUTOMTIC FEEDRS AND SHEET DELIVRNG MACHINE</t>
  </si>
  <si>
    <t>84439910 Total</t>
  </si>
  <si>
    <t>84439959</t>
  </si>
  <si>
    <t>OTHER PARTS AND ACCESSORIES OF GOODS OF SUB-HEADING 844331, 844332</t>
  </si>
  <si>
    <t>84439959 Total</t>
  </si>
  <si>
    <t>84439990</t>
  </si>
  <si>
    <t>PRTS OF OTHR PRNTNG MCHNRY AND MCHNS FR     USES ANCILLARY TO PRINTING</t>
  </si>
  <si>
    <t>84439990 Total</t>
  </si>
  <si>
    <t>84440090</t>
  </si>
  <si>
    <t>84440090 Total</t>
  </si>
  <si>
    <t>84459000</t>
  </si>
  <si>
    <t>OTHER TEXTILE MACHINES OF HDG 8445</t>
  </si>
  <si>
    <t>84459000 Total</t>
  </si>
  <si>
    <t>84463090</t>
  </si>
  <si>
    <t>84463090 Total</t>
  </si>
  <si>
    <t>84472090</t>
  </si>
  <si>
    <t>KNITTING MACHINES,N.E.S.</t>
  </si>
  <si>
    <t>84472090 Total</t>
  </si>
  <si>
    <t>84479020</t>
  </si>
  <si>
    <t>MACHINES FOR MAKING EMBROIDERY</t>
  </si>
  <si>
    <t>84479020 Total</t>
  </si>
  <si>
    <t>84484990</t>
  </si>
  <si>
    <t>OTHR PRTS AND ACCSSRS OF OTHER WEAVING MCHNS</t>
  </si>
  <si>
    <t>84484990 Total</t>
  </si>
  <si>
    <t>84490090</t>
  </si>
  <si>
    <t>OTHER MACHINERY OF HEADING 8449</t>
  </si>
  <si>
    <t>84490090 Total</t>
  </si>
  <si>
    <t>84501100</t>
  </si>
  <si>
    <t>FULY AUTMC MCHNS OF DRY LINN CPCTY&lt;=10 KG</t>
  </si>
  <si>
    <t>84501100 Total</t>
  </si>
  <si>
    <t>84501200</t>
  </si>
  <si>
    <t>OTHR MCHNS,WTH BUILT-IN CNTRFGL DRIER OF  A DRY LINEN CAPACITY NOT EXCDNG 10 KG</t>
  </si>
  <si>
    <t>84501200 Total</t>
  </si>
  <si>
    <t>84502000</t>
  </si>
  <si>
    <t>MCHNS EACH OF A DRY LINEN CAPCTY&gt;10 KG</t>
  </si>
  <si>
    <t>84502000 Total</t>
  </si>
  <si>
    <t>84511090</t>
  </si>
  <si>
    <t>DRY CLNING MCHNS FOR OTHER TEXTILE</t>
  </si>
  <si>
    <t>84511090 Total</t>
  </si>
  <si>
    <t>84512900</t>
  </si>
  <si>
    <t>OTHER DRYING MACHINES</t>
  </si>
  <si>
    <t>84512900 Total</t>
  </si>
  <si>
    <t>84513090</t>
  </si>
  <si>
    <t>0THER PRESSES</t>
  </si>
  <si>
    <t>84513090 Total</t>
  </si>
  <si>
    <t>84515000</t>
  </si>
  <si>
    <t>MACHINES FOR REELING,UNREELING,FOLDING    CUTTING OR PINKING TEXTILE FABRICS</t>
  </si>
  <si>
    <t>84515000 Total</t>
  </si>
  <si>
    <t>84518090</t>
  </si>
  <si>
    <t>OTHER MACHINERY OF HDG 8451</t>
  </si>
  <si>
    <t>84518090 Total</t>
  </si>
  <si>
    <t>84519000</t>
  </si>
  <si>
    <t>PARTS OF THE MACHINES OF HDG 8451</t>
  </si>
  <si>
    <t>84519000 Total</t>
  </si>
  <si>
    <t>84521019</t>
  </si>
  <si>
    <t>OTHER SEWNG MCHNS HH TYPE CMPLTE WTH TABLE</t>
  </si>
  <si>
    <t>84521019 Total</t>
  </si>
  <si>
    <t>84522110</t>
  </si>
  <si>
    <t>AUTOMATIC INDUSTRIAL SEWNG MCHNS          WTH CAPCTY &gt;=150WATT AND SPD&gt;=1500 STCHS/MIN</t>
  </si>
  <si>
    <t>84522110 Total</t>
  </si>
  <si>
    <t>84522190</t>
  </si>
  <si>
    <t>OTHER AUTMATIC  SEWNG MCHNS</t>
  </si>
  <si>
    <t>84522190 Total</t>
  </si>
  <si>
    <t>84522900</t>
  </si>
  <si>
    <t>OTHER SEWING MACHINES</t>
  </si>
  <si>
    <t>84522900 Total</t>
  </si>
  <si>
    <t>84523010</t>
  </si>
  <si>
    <t>NEEDLES FR HH TYPE SEWNG MCHNS</t>
  </si>
  <si>
    <t>84523010 Total</t>
  </si>
  <si>
    <t>84523090</t>
  </si>
  <si>
    <t>NEEDLES FR OTHER TYPE SEWNG MCHNS</t>
  </si>
  <si>
    <t>84523090 Total</t>
  </si>
  <si>
    <t>84531000</t>
  </si>
  <si>
    <t>MCHNRY FR PRPRNG,TANG/WRKNG HIDE,SKIN ETC</t>
  </si>
  <si>
    <t>84531000 Total</t>
  </si>
  <si>
    <t>84532000</t>
  </si>
  <si>
    <t>MACHINERY FOR MAKING/REPAIRING FOOT-WEAR</t>
  </si>
  <si>
    <t>84532000 Total</t>
  </si>
  <si>
    <t>84539010</t>
  </si>
  <si>
    <t>PRTS OF BOOT AND SHOE MNFCTRNG MCHNRY</t>
  </si>
  <si>
    <t>84539010 Total</t>
  </si>
  <si>
    <t>84549000</t>
  </si>
  <si>
    <t>PARTS OF ARTICES UNDER HDG 8454</t>
  </si>
  <si>
    <t>84549000 Total</t>
  </si>
  <si>
    <t>84551000</t>
  </si>
  <si>
    <t>TUBE MILLS</t>
  </si>
  <si>
    <t>84551000 Total</t>
  </si>
  <si>
    <t>84552200</t>
  </si>
  <si>
    <t>ROLLING MILLS-COLD</t>
  </si>
  <si>
    <t>84552200 Total</t>
  </si>
  <si>
    <t>84553000</t>
  </si>
  <si>
    <t>ROLLS FOR ROLLING MILLS</t>
  </si>
  <si>
    <t>84553000 Total</t>
  </si>
  <si>
    <t>84559000</t>
  </si>
  <si>
    <t>OTHER PARTS OF MTL ROLLING MILLS</t>
  </si>
  <si>
    <t>84559000 Total</t>
  </si>
  <si>
    <t>84562000</t>
  </si>
  <si>
    <t>MCHN-TOOLS OPRTD BY ULTRASONIC PROCESSES</t>
  </si>
  <si>
    <t>84562000 Total</t>
  </si>
  <si>
    <t>84589990</t>
  </si>
  <si>
    <t>ALL OTHER LATHES EXCL CENTRE LATHES</t>
  </si>
  <si>
    <t>84589990 Total</t>
  </si>
  <si>
    <t>84592100</t>
  </si>
  <si>
    <t>DRILLING MCHNS, NUMERICALLY CONTROLLED</t>
  </si>
  <si>
    <t>84592100 Total</t>
  </si>
  <si>
    <t>84595190</t>
  </si>
  <si>
    <t>OTHER NUMRCLY CNTRLD KNEE-TP MILLNG MACHNS</t>
  </si>
  <si>
    <t>84595190 Total</t>
  </si>
  <si>
    <t>84602400</t>
  </si>
  <si>
    <t>OTHER,  NUMERICALLY CONTROLLED</t>
  </si>
  <si>
    <t>84602400 Total</t>
  </si>
  <si>
    <t>84602990</t>
  </si>
  <si>
    <t>84602990 Total</t>
  </si>
  <si>
    <t>84609010</t>
  </si>
  <si>
    <t>POLISHING AND BAFFING MACHINES</t>
  </si>
  <si>
    <t>84609010 Total</t>
  </si>
  <si>
    <t>84613090</t>
  </si>
  <si>
    <t>OTHER BROACHING MACHINES</t>
  </si>
  <si>
    <t>84613090 Total</t>
  </si>
  <si>
    <t>84614019</t>
  </si>
  <si>
    <t>GEAR CUTNG AND GNRTNG MCHNS N.E.S.</t>
  </si>
  <si>
    <t>84614019 Total</t>
  </si>
  <si>
    <t>84615019</t>
  </si>
  <si>
    <t>OTHER SAWING MACHINES</t>
  </si>
  <si>
    <t>84615019 Total</t>
  </si>
  <si>
    <t>84619000</t>
  </si>
  <si>
    <t>0THER MACHINE TOOLS OF HDG NO 8461</t>
  </si>
  <si>
    <t>84619000 Total</t>
  </si>
  <si>
    <t>84622100</t>
  </si>
  <si>
    <t>NUMRCLY CONTRLLD BENDNG,FOLDNG,STRAIGHTNG /FLATTNG MCHNS(INCLUDING PRESSES)</t>
  </si>
  <si>
    <t>84622100 Total</t>
  </si>
  <si>
    <t>84622910</t>
  </si>
  <si>
    <t>BENDINGAND/OR STRAIGHTENING MACHINES</t>
  </si>
  <si>
    <t>84622910 Total</t>
  </si>
  <si>
    <t>84622990</t>
  </si>
  <si>
    <t>84622990 Total</t>
  </si>
  <si>
    <t>84623100</t>
  </si>
  <si>
    <t>NUMRCLY CONTRLLD SHEARNG MCHNS(INCL       PRSSES),EXCL COMBND PUNCHNG AND SHEARNG MCHN</t>
  </si>
  <si>
    <t>84623100 Total</t>
  </si>
  <si>
    <t>84623990</t>
  </si>
  <si>
    <t>84623990 Total</t>
  </si>
  <si>
    <t>84624100</t>
  </si>
  <si>
    <t>NUMRCLY CONTRLLD PUNCHNG/NOTCHNG MCHNS    (INCL PRSSES),INCL COMBND PUNCHNG         AND SHEARNG MCHNS</t>
  </si>
  <si>
    <t>84624100 Total</t>
  </si>
  <si>
    <t>84629110</t>
  </si>
  <si>
    <t>HYDRAULIC EXTENSION</t>
  </si>
  <si>
    <t>84629110 Total</t>
  </si>
  <si>
    <t>84629190</t>
  </si>
  <si>
    <t>84629190 Total</t>
  </si>
  <si>
    <t>84629990</t>
  </si>
  <si>
    <t>OTHR PRESSES (MCHNCL AND MANUAL)</t>
  </si>
  <si>
    <t>84629990 Total</t>
  </si>
  <si>
    <t>84631010</t>
  </si>
  <si>
    <t>WIRE AND METAL RIBBON DRAWING MACHINES</t>
  </si>
  <si>
    <t>84631010 Total</t>
  </si>
  <si>
    <t>84631090</t>
  </si>
  <si>
    <t>84631090 Total</t>
  </si>
  <si>
    <t>84639090</t>
  </si>
  <si>
    <t>84639090 Total</t>
  </si>
  <si>
    <t>84641090</t>
  </si>
  <si>
    <t>84641090 Total</t>
  </si>
  <si>
    <t>84642000</t>
  </si>
  <si>
    <t>GRNDNG/PLSHNG MCHNS WRKING STONE ETC</t>
  </si>
  <si>
    <t>84642000 Total</t>
  </si>
  <si>
    <t>84651000</t>
  </si>
  <si>
    <t>MACHINES WHICH CAN CARRY OUT DIFFERENT    TYPES OF MACHINING OPERATIONS WITHOUT     TOOLCHANGE BETWEEN SUCH OPERATIONS</t>
  </si>
  <si>
    <t>84651000 Total</t>
  </si>
  <si>
    <t>84659100</t>
  </si>
  <si>
    <t>SAWING MCHNS FR WRKNG WOOD,CORK,BONE  ETC</t>
  </si>
  <si>
    <t>84659100 Total</t>
  </si>
  <si>
    <t>84659200</t>
  </si>
  <si>
    <t>PLNG,MILLING/MLDNG MCHNS FR WRKNG WOOD ETC</t>
  </si>
  <si>
    <t>84659200 Total</t>
  </si>
  <si>
    <t>84659300</t>
  </si>
  <si>
    <t>GRNDNG/PLSHNG MCHNS FR WRKNG WOOD,CORK ETC</t>
  </si>
  <si>
    <t>84659300 Total</t>
  </si>
  <si>
    <t>84659400</t>
  </si>
  <si>
    <t>BENDING/ASSEMBLING MCHNS FR WRKNG WOOD ETC</t>
  </si>
  <si>
    <t>84659400 Total</t>
  </si>
  <si>
    <t>84659990</t>
  </si>
  <si>
    <t>84659990 Total</t>
  </si>
  <si>
    <t>84669400</t>
  </si>
  <si>
    <t>PRTS AND ACCSSRS FR HDG NO.8462/8463</t>
  </si>
  <si>
    <t>84669400 Total</t>
  </si>
  <si>
    <t>84671110</t>
  </si>
  <si>
    <t>PNEUMATIC DRILLS</t>
  </si>
  <si>
    <t>84671110 Total</t>
  </si>
  <si>
    <t>84671120</t>
  </si>
  <si>
    <t>PNEUMATIC HAMMERS</t>
  </si>
  <si>
    <t>84671120 Total</t>
  </si>
  <si>
    <t>84671900</t>
  </si>
  <si>
    <t>OTHERS PNEUMATIC TOOLS</t>
  </si>
  <si>
    <t>84671900 Total</t>
  </si>
  <si>
    <t>84672100</t>
  </si>
  <si>
    <t>DRILLS WTH SELF CONTAINED ELEC. MOTOR</t>
  </si>
  <si>
    <t>84672100 Total</t>
  </si>
  <si>
    <t>84672900</t>
  </si>
  <si>
    <t>OTHER MACHNS WTH SELF CONTAINED ELEC. MOTO</t>
  </si>
  <si>
    <t>84672900 Total</t>
  </si>
  <si>
    <t>84678920</t>
  </si>
  <si>
    <t>VIBRATORS,NON-ELECTRIC</t>
  </si>
  <si>
    <t>84678920 Total</t>
  </si>
  <si>
    <t>84678990</t>
  </si>
  <si>
    <t>84678990 Total</t>
  </si>
  <si>
    <t>84679900</t>
  </si>
  <si>
    <t>PARTS OF OTHER TOOLS FOR WORKING IN HAND</t>
  </si>
  <si>
    <t>84679900 Total</t>
  </si>
  <si>
    <t>84682090</t>
  </si>
  <si>
    <t>84682090 Total</t>
  </si>
  <si>
    <t>84688000</t>
  </si>
  <si>
    <t>OTHER MACHINERY AND APPARATUS OF HDG 8468</t>
  </si>
  <si>
    <t>84688000 Total</t>
  </si>
  <si>
    <t>84701000</t>
  </si>
  <si>
    <t>ELCTRNC CALCULTRS CAPBL OF OPERTN EXCL    EXTRNL SOURC OF ELCTRC POWR AND POCKT-SIZ   DATA RECORDNG AND DISPLAYNG MACHNS</t>
  </si>
  <si>
    <t>84701000 Total</t>
  </si>
  <si>
    <t>84702900</t>
  </si>
  <si>
    <t>OTHR ELCTRNC CALCULTNG MCHNS</t>
  </si>
  <si>
    <t>84702900 Total</t>
  </si>
  <si>
    <t>84703000</t>
  </si>
  <si>
    <t>OTHR CALCULATING MACHINES</t>
  </si>
  <si>
    <t>84703000 Total</t>
  </si>
  <si>
    <t>84713010</t>
  </si>
  <si>
    <t>PERSONAL COMPUTER (LAPTOP,PALMTOP,ETC)</t>
  </si>
  <si>
    <t>84713010 Total</t>
  </si>
  <si>
    <t>84713090</t>
  </si>
  <si>
    <t>OTHR DGTL AUTOMATC DATA-PROCESNG MACHINE  WEGHNG &lt;=10KG WTH A KEYBOARD AND DISPLAY    CONSISTNG OF A CENTRAL PROCESNG MA</t>
  </si>
  <si>
    <t>84713090 Total</t>
  </si>
  <si>
    <t>84714190</t>
  </si>
  <si>
    <t>OTHR DGTL AUTOMATC DATA-PROCESNG MACHINE  COMPRISNG A CENTRAL PROCESNG UNIT AND AN    INPUT AND OUTPUT UNIT WH/NOT COMBI</t>
  </si>
  <si>
    <t>84714190 Total</t>
  </si>
  <si>
    <t>84715000</t>
  </si>
  <si>
    <t>DIGITL PROCESNG UNITS EXCL OF SUB HDNGS   847141 AND 847149,WH/NOT CONT ONE/TWO TYPS  OF UNI,LIKE STORG/INPUT/OUTPUT UNI</t>
  </si>
  <si>
    <t>84715000 Total</t>
  </si>
  <si>
    <t>84716029</t>
  </si>
  <si>
    <t>OTHER PRINTER</t>
  </si>
  <si>
    <t>84716029 Total</t>
  </si>
  <si>
    <t>84716040</t>
  </si>
  <si>
    <t>KEYBOARD</t>
  </si>
  <si>
    <t>84716040 Total</t>
  </si>
  <si>
    <t>84716050</t>
  </si>
  <si>
    <t>SCANNERS</t>
  </si>
  <si>
    <t>84716050 Total</t>
  </si>
  <si>
    <t>84716060</t>
  </si>
  <si>
    <t>MOUSE</t>
  </si>
  <si>
    <t>84716060 Total</t>
  </si>
  <si>
    <t>84716090</t>
  </si>
  <si>
    <t>84716090 Total</t>
  </si>
  <si>
    <t>84719000</t>
  </si>
  <si>
    <t>84719000 Total</t>
  </si>
  <si>
    <t>84729030</t>
  </si>
  <si>
    <t>AUTOMATIC BANK NOTE DISPENSERS</t>
  </si>
  <si>
    <t>84729030 Total</t>
  </si>
  <si>
    <t>84729099</t>
  </si>
  <si>
    <t>84729099 Total</t>
  </si>
  <si>
    <t>84733099</t>
  </si>
  <si>
    <t>84733099 Total</t>
  </si>
  <si>
    <t>84742010</t>
  </si>
  <si>
    <t>CRSHNG/GRNDNG MACHNS FOR STONE AND MNRL     MINERAL</t>
  </si>
  <si>
    <t>84742010 Total</t>
  </si>
  <si>
    <t>84742090</t>
  </si>
  <si>
    <t>OTHER CRUSHNG/GRINDNG MACHNS</t>
  </si>
  <si>
    <t>CZECH REPUBLIC</t>
  </si>
  <si>
    <t>84742090 Total</t>
  </si>
  <si>
    <t>84743110</t>
  </si>
  <si>
    <t>CONCRETE MIXERS</t>
  </si>
  <si>
    <t>84743110 Total</t>
  </si>
  <si>
    <t>84743900</t>
  </si>
  <si>
    <t>OTHR MXNG/KNEADNG MACHINES</t>
  </si>
  <si>
    <t>84743900 Total</t>
  </si>
  <si>
    <t>84748010</t>
  </si>
  <si>
    <t>BRICK AND TILE MAKING MCHNRY</t>
  </si>
  <si>
    <t>84748010 Total</t>
  </si>
  <si>
    <t>84748090</t>
  </si>
  <si>
    <t>MCHNRY FR AGGLMRTNG,MOULDNG/SHAPNG,       PLASTRNG MTRLS/OTHR MNRL PRDCTS,N.E.S.</t>
  </si>
  <si>
    <t>84748090 Total</t>
  </si>
  <si>
    <t>84749000</t>
  </si>
  <si>
    <t>PARTS OF MACHNS OF HDG 8474</t>
  </si>
  <si>
    <t>84749000 Total</t>
  </si>
  <si>
    <t>84751000</t>
  </si>
  <si>
    <t>MCHNS FR ASSMBLNG ELCTRC/ELCTRNC LAMPS    TUBES/VALVE/FLSHBULBS IN GLASS ENVELOPS</t>
  </si>
  <si>
    <t>84751000 Total</t>
  </si>
  <si>
    <t>84771000</t>
  </si>
  <si>
    <t>INJECTION-MOULDING MACHINES</t>
  </si>
  <si>
    <t>84771000 Total</t>
  </si>
  <si>
    <t>84772000</t>
  </si>
  <si>
    <t>EXTRUDERS</t>
  </si>
  <si>
    <t>84772000 Total</t>
  </si>
  <si>
    <t>84773000</t>
  </si>
  <si>
    <t>BLOW MOULDING MACHINES</t>
  </si>
  <si>
    <t>84773000 Total</t>
  </si>
  <si>
    <t>84778010</t>
  </si>
  <si>
    <t>MACHINERY FOR MAKING RUBBER GOODS</t>
  </si>
  <si>
    <t>84778010 Total</t>
  </si>
  <si>
    <t>84778090</t>
  </si>
  <si>
    <t>OTHER MACHINERY FOR WORKNG RBR/PLASTIC</t>
  </si>
  <si>
    <t>84778090 Total</t>
  </si>
  <si>
    <t>84779000</t>
  </si>
  <si>
    <t>PARTS OF MACHNS OF WORKING RBR/PLASTIC</t>
  </si>
  <si>
    <t>84779000 Total</t>
  </si>
  <si>
    <t>84791000</t>
  </si>
  <si>
    <t>MCHNRY FR PUBLIC WRKS,BUILDNG/THE LIKE</t>
  </si>
  <si>
    <t>84791000 Total</t>
  </si>
  <si>
    <t>84793000</t>
  </si>
  <si>
    <t>PRSSES FR THE MNFCTR OF PRTCL BOARD/FIBRE BUILDNG BOARD OF WOOD/OTHR LIGNOUS MTRLS  AND OTHR MCHNRY FR TREATNG WOOD/CORK</t>
  </si>
  <si>
    <t>84793000 Total</t>
  </si>
  <si>
    <t>84796000</t>
  </si>
  <si>
    <t>EVAPORATIVE AIR COOLERS</t>
  </si>
  <si>
    <t>84796000 Total</t>
  </si>
  <si>
    <t>84798100</t>
  </si>
  <si>
    <t>MCHNS AND MCHNCL APPLNCS FR TREATNG MTL,INC ELCTRC/WIRE COIL-WINDERS</t>
  </si>
  <si>
    <t>84798100 Total</t>
  </si>
  <si>
    <t>84798200</t>
  </si>
  <si>
    <t>MXNG,KNEADNG,CRUSHNG,GRNDNG,SCRENG,       SIFTNG,HOMOGENSNG,EMULSIFYNG/STIRRNG MCHNS</t>
  </si>
  <si>
    <t>84798200 Total</t>
  </si>
  <si>
    <t>84798999</t>
  </si>
  <si>
    <t>84798999 Total</t>
  </si>
  <si>
    <t>84799090</t>
  </si>
  <si>
    <t>PRTS OF OTHR MCHNRY AND MCHNCL APPLNCS,HVNG INDVDL FUNCTNS</t>
  </si>
  <si>
    <t>84799090 Total</t>
  </si>
  <si>
    <t>84804100</t>
  </si>
  <si>
    <t>INJCTN/CMPRSN TYPE MOULDS FR MTL/MTL CRBD</t>
  </si>
  <si>
    <t>84804100 Total</t>
  </si>
  <si>
    <t>84806000</t>
  </si>
  <si>
    <t>MOULDS FOR MINERAL MATERIALS</t>
  </si>
  <si>
    <t>84806000 Total</t>
  </si>
  <si>
    <t>84807100</t>
  </si>
  <si>
    <t>INJCTN/CMPRSN TYPE MOULDS FR RUBBR/PLSTCS</t>
  </si>
  <si>
    <t>84807100 Total</t>
  </si>
  <si>
    <t>84811000</t>
  </si>
  <si>
    <t>PRESSURE-REDUCING VALVES</t>
  </si>
  <si>
    <t>84811000 Total</t>
  </si>
  <si>
    <t>84818010</t>
  </si>
  <si>
    <t>TAPS,COCKS ETC OF IRON/STEEL</t>
  </si>
  <si>
    <t>84818010 Total</t>
  </si>
  <si>
    <t>84818030</t>
  </si>
  <si>
    <t>INDUSTRIAL VALVES(EXCL PRESSURE-REDUCING  VALVES,AND THRMSTCLY CONTRLLD VALVES)</t>
  </si>
  <si>
    <t>84818030 Total</t>
  </si>
  <si>
    <t>84818090</t>
  </si>
  <si>
    <t>84818090 Total</t>
  </si>
  <si>
    <t>84821090</t>
  </si>
  <si>
    <t>OTHER BALL BEARINGS</t>
  </si>
  <si>
    <t>ROMANIA</t>
  </si>
  <si>
    <t>84821090 Total</t>
  </si>
  <si>
    <t>84822013</t>
  </si>
  <si>
    <t>TAPERED ROLLER BEARINGS(RADIAL TYPE)      &gt;100 MM OR4 INCHES BORE DIAMETER</t>
  </si>
  <si>
    <t>84822013 Total</t>
  </si>
  <si>
    <t>84822090</t>
  </si>
  <si>
    <t>OTHER TAPERED ROLLED BEARINGS</t>
  </si>
  <si>
    <t>84822090 Total</t>
  </si>
  <si>
    <t>84823000</t>
  </si>
  <si>
    <t>SPHERICAL ROLLER BEARINGS</t>
  </si>
  <si>
    <t>84823000 Total</t>
  </si>
  <si>
    <t>84831099</t>
  </si>
  <si>
    <t>OTHER TRNSMSN SHFT(INCL CAM AND CRNK SHFT)</t>
  </si>
  <si>
    <t>84831099 Total</t>
  </si>
  <si>
    <t>84834000</t>
  </si>
  <si>
    <t>GEARS AND GEARNG,EXCL TOOTHD WHEELS,TRNSMSN ELMNTS PRSNTD SEPRTLY;BALL SCRWS;GEAR     BOXSAND SPEED CHNGRS,INCL TORQUE C</t>
  </si>
  <si>
    <t>84834000 Total</t>
  </si>
  <si>
    <t>84849000</t>
  </si>
  <si>
    <t>OTHR GASKETS AND SMLR JOINTS OF METAL</t>
  </si>
  <si>
    <t>84849000 Total</t>
  </si>
  <si>
    <t>84879000</t>
  </si>
  <si>
    <t>OTHR MCANRY PARTS OF HEADING 8485</t>
  </si>
  <si>
    <t>84879000 Total</t>
  </si>
  <si>
    <t>85011020</t>
  </si>
  <si>
    <t>AC MOTOR WTH OUTPUT &lt;=37.5 W</t>
  </si>
  <si>
    <t>85011020 Total</t>
  </si>
  <si>
    <t>85013119</t>
  </si>
  <si>
    <t>OTHER MOTOR WTH OUTPUT &gt;37.5 W</t>
  </si>
  <si>
    <t>85013119 Total</t>
  </si>
  <si>
    <t>85015290</t>
  </si>
  <si>
    <t>OTHER TYPES OF A.C. MOTORS</t>
  </si>
  <si>
    <t>85015290 Total</t>
  </si>
  <si>
    <t>85015320</t>
  </si>
  <si>
    <t>A.C. SLIPRING MOTORS</t>
  </si>
  <si>
    <t>85015320 Total</t>
  </si>
  <si>
    <t>85021100</t>
  </si>
  <si>
    <t>GENRTNG SETS WTH CMPRSSN IGNTN INTRNL     CMBSTN PSTN ENGNS(DIESL/SEMI-DIESL ENGNS) OF AN OUTPUT NT EXCDNG 75 KVA</t>
  </si>
  <si>
    <t>85021100 Total</t>
  </si>
  <si>
    <t>85021200</t>
  </si>
  <si>
    <t>GENRTNG SETS WTH CMPRSSN IGNTN INTRNL     CMBSTN PSTN ENGNS(DSL/SEMI-DSL ENGNS)OF   AN OUTPUT &gt;75 KVA BUT&lt;=375 KVA</t>
  </si>
  <si>
    <t>85021200 Total</t>
  </si>
  <si>
    <t>85021340</t>
  </si>
  <si>
    <t>GENERATING SETS WITH DIESEL ENGINE OF AN  OUTPUT EXCDNG 2000KVA AND UPTO 5000 KVA</t>
  </si>
  <si>
    <t>85021340 Total</t>
  </si>
  <si>
    <t>85022010</t>
  </si>
  <si>
    <t>ELECTRIC PORTABLE GENERATORS OF AN OUTPUT NOT EXCEEDING 3.5 KVA</t>
  </si>
  <si>
    <t>85022010 Total</t>
  </si>
  <si>
    <t>85023920</t>
  </si>
  <si>
    <t>COMPLETE GENRTNG SETS WTH WATR TURBINES</t>
  </si>
  <si>
    <t>85023920 Total</t>
  </si>
  <si>
    <t>85023990</t>
  </si>
  <si>
    <t>COMPLETE GENERATING SETS N.E.S.</t>
  </si>
  <si>
    <t>85023990 Total</t>
  </si>
  <si>
    <t>85030010</t>
  </si>
  <si>
    <t>PARTS OF GENERATORS(AC/DC)</t>
  </si>
  <si>
    <t>85030010 Total</t>
  </si>
  <si>
    <t>85030090</t>
  </si>
  <si>
    <t>PARTS OF OTHR ROTATING ELECTRC PLANTS</t>
  </si>
  <si>
    <t>85030090 Total</t>
  </si>
  <si>
    <t>85042100</t>
  </si>
  <si>
    <t>LQD DIELECTRC TRNSFRMRS HVNG A PWR        HNDLNG CAPACITY NT EXCDNG 650 KVA</t>
  </si>
  <si>
    <t>85042100 Total</t>
  </si>
  <si>
    <t>85042200</t>
  </si>
  <si>
    <t>LQD DIELECTRC TRNSFRMRS HVNG A PWR HNDLNG CAPACITY&gt;650 KVA BUT&lt;=10000 KVA</t>
  </si>
  <si>
    <t>85042200 Total</t>
  </si>
  <si>
    <t>85042310</t>
  </si>
  <si>
    <t>LQD DIELECTRC TRNSFRMRS HVNG A PWR HNDLNG CAPACITY&gt;10000 KVA AND UPTO 50000 KVA</t>
  </si>
  <si>
    <t>85042310 Total</t>
  </si>
  <si>
    <t>85044010</t>
  </si>
  <si>
    <t>ELECTRIC INVERTERS</t>
  </si>
  <si>
    <t>85044010 Total</t>
  </si>
  <si>
    <t>85044029</t>
  </si>
  <si>
    <t>OTHER RECTIFIERS</t>
  </si>
  <si>
    <t>85044029 Total</t>
  </si>
  <si>
    <t>85044030</t>
  </si>
  <si>
    <t>BATTERY CHARGERS</t>
  </si>
  <si>
    <t>85044030 Total</t>
  </si>
  <si>
    <t>85044040</t>
  </si>
  <si>
    <t>NON AUTOMATIC VOLTAGE REGLTOR AND STABILZR</t>
  </si>
  <si>
    <t>85044040 Total</t>
  </si>
  <si>
    <t>85044090</t>
  </si>
  <si>
    <t>85044090 Total</t>
  </si>
  <si>
    <t>85045090</t>
  </si>
  <si>
    <t>85045090 Total</t>
  </si>
  <si>
    <t>85049090</t>
  </si>
  <si>
    <t>PRTS OF OTHR ELECTRIC PWR MCHNRY OF       HD8504POWER MACHINERY OF HDG 8504</t>
  </si>
  <si>
    <t>85049090 Total</t>
  </si>
  <si>
    <t>85051190</t>
  </si>
  <si>
    <t>85051190 Total</t>
  </si>
  <si>
    <t>85068090</t>
  </si>
  <si>
    <t>85068090 Total</t>
  </si>
  <si>
    <t>85069000</t>
  </si>
  <si>
    <t>PARS OF PRIMARY CELLS AND PRIMARY BATTERIES</t>
  </si>
  <si>
    <t>85069000 Total</t>
  </si>
  <si>
    <t>85071000</t>
  </si>
  <si>
    <t>LEAD ACID ACCUMULATORS OF A KIND USED FOR STARTING PISTON ENGINES</t>
  </si>
  <si>
    <t>85071000 Total</t>
  </si>
  <si>
    <t>85072000</t>
  </si>
  <si>
    <t>OTHER LEAD-ACID ACCUMULATORS</t>
  </si>
  <si>
    <t>85072000 Total</t>
  </si>
  <si>
    <t>85076000</t>
  </si>
  <si>
    <t>LITHIUM-ION</t>
  </si>
  <si>
    <t>85076000 Total</t>
  </si>
  <si>
    <t>85078000</t>
  </si>
  <si>
    <t>OTHER ACCUMULATORS</t>
  </si>
  <si>
    <t>85078000 Total</t>
  </si>
  <si>
    <t>85079090</t>
  </si>
  <si>
    <t>OTHER PARTS</t>
  </si>
  <si>
    <t>85079090 Total</t>
  </si>
  <si>
    <t>85081100</t>
  </si>
  <si>
    <t>OF A POWER NOT EXCEEDING 1,500 W AND      HAVING A DUST BAG OR OTHER RECEPTACLE     CAPACITY NOT EXCEEDING 20 L</t>
  </si>
  <si>
    <t>85081100 Total</t>
  </si>
  <si>
    <t>85081900</t>
  </si>
  <si>
    <t>85081900 Total</t>
  </si>
  <si>
    <t>85086000</t>
  </si>
  <si>
    <t>INDUSTRIAL VACUUM CLEANERS</t>
  </si>
  <si>
    <t>85086000 Total</t>
  </si>
  <si>
    <t>85087000</t>
  </si>
  <si>
    <t>85087000 Total</t>
  </si>
  <si>
    <t>85094090</t>
  </si>
  <si>
    <t>OTHERS(E.G.FRUIT JUICE EXTRCTRS)</t>
  </si>
  <si>
    <t>85094090 Total</t>
  </si>
  <si>
    <t>85098000</t>
  </si>
  <si>
    <t>OTHER ELECTRO-MECHANICAL DOMESTIC APPLANCS</t>
  </si>
  <si>
    <t>85098000 Total</t>
  </si>
  <si>
    <t>85101000</t>
  </si>
  <si>
    <t>SHAVERS</t>
  </si>
  <si>
    <t>85101000 Total</t>
  </si>
  <si>
    <t>85109000</t>
  </si>
  <si>
    <t>PARTS OF SHAVERS AND HAIR CLIPERS</t>
  </si>
  <si>
    <t>85109000 Total</t>
  </si>
  <si>
    <t>85111000</t>
  </si>
  <si>
    <t>SPARKLING PLUGS</t>
  </si>
  <si>
    <t>85111000 Total</t>
  </si>
  <si>
    <t>85131010</t>
  </si>
  <si>
    <t>TORCHES</t>
  </si>
  <si>
    <t>85131010 Total</t>
  </si>
  <si>
    <t>85131090</t>
  </si>
  <si>
    <t>OTHER LAMPS</t>
  </si>
  <si>
    <t>85131090 Total</t>
  </si>
  <si>
    <t>85143090</t>
  </si>
  <si>
    <t>85143090 Total</t>
  </si>
  <si>
    <t>85158090</t>
  </si>
  <si>
    <t>85158090 Total</t>
  </si>
  <si>
    <t>85159000</t>
  </si>
  <si>
    <t>PARTS OF ARTICLS IN HDNG 8515</t>
  </si>
  <si>
    <t>85159000 Total</t>
  </si>
  <si>
    <t>85161000</t>
  </si>
  <si>
    <t>ELCTRC INSTANTANEOUS OR STORAGE WATER     HEATERS AND IMMERSION HEATERS</t>
  </si>
  <si>
    <t>85161000 Total</t>
  </si>
  <si>
    <t>85162900</t>
  </si>
  <si>
    <t>OTHR ELCTRC SPACE HEATING APPRTS AND        ELECTRIC SOIL HEATING APPRATS</t>
  </si>
  <si>
    <t>85162900 Total</t>
  </si>
  <si>
    <t>85164000</t>
  </si>
  <si>
    <t>ELECTRIC SMOOTHING IRONS</t>
  </si>
  <si>
    <t>85164000 Total</t>
  </si>
  <si>
    <t>85165000</t>
  </si>
  <si>
    <t>MICROWAVE OVENS</t>
  </si>
  <si>
    <t>85165000 Total</t>
  </si>
  <si>
    <t>85166000</t>
  </si>
  <si>
    <t>OTHR OVNS;COOKERS,COOKING PLATES          BOILING RINGS,GRILLERS AND ROASTERS</t>
  </si>
  <si>
    <t>85166000 Total</t>
  </si>
  <si>
    <t>85167100</t>
  </si>
  <si>
    <t>COFFEE/TEA MAKERS</t>
  </si>
  <si>
    <t>85167100 Total</t>
  </si>
  <si>
    <t>85167910</t>
  </si>
  <si>
    <t>ELECTRO THERMIC FLUID HEATER</t>
  </si>
  <si>
    <t>85167910 Total</t>
  </si>
  <si>
    <t>85167920</t>
  </si>
  <si>
    <t>ELECTRICAL/ELECTRONIC DEVICES FOR         REPELLING INSECTS (E.G.MOSQUITOES ETC)</t>
  </si>
  <si>
    <t>85167920 Total</t>
  </si>
  <si>
    <t>85167990</t>
  </si>
  <si>
    <t>85167990 Total</t>
  </si>
  <si>
    <t>85168000</t>
  </si>
  <si>
    <t>ELECTRIC HEATING RESISTORS</t>
  </si>
  <si>
    <t>85168000 Total</t>
  </si>
  <si>
    <t>85169000</t>
  </si>
  <si>
    <t>PARTS OF ARTCLS IN HDNG 8516</t>
  </si>
  <si>
    <t>85169000 Total</t>
  </si>
  <si>
    <t>85171110</t>
  </si>
  <si>
    <t>PUSH BUTTON TYPE</t>
  </si>
  <si>
    <t>85171110 Total</t>
  </si>
  <si>
    <t>85171190</t>
  </si>
  <si>
    <t>85171190 Total</t>
  </si>
  <si>
    <t>85171290</t>
  </si>
  <si>
    <t>85171290 Total</t>
  </si>
  <si>
    <t>85176100</t>
  </si>
  <si>
    <t>BASE STATIONS</t>
  </si>
  <si>
    <t>85176100 Total</t>
  </si>
  <si>
    <t>85176230</t>
  </si>
  <si>
    <t>MODEMS (MODULATORS-DEMODULATORS)</t>
  </si>
  <si>
    <t>85176230 Total</t>
  </si>
  <si>
    <t>85176290</t>
  </si>
  <si>
    <t>85176290 Total</t>
  </si>
  <si>
    <t>85176990</t>
  </si>
  <si>
    <t>OTHR APARTUS,FR CARRIER/DIGITAL LINE SYSTM</t>
  </si>
  <si>
    <t>85176990 Total</t>
  </si>
  <si>
    <t>85177090</t>
  </si>
  <si>
    <t>OTHR PARTS OF TELEPHONC/TELEGRPHC APPARTS</t>
  </si>
  <si>
    <t>85177090 Total</t>
  </si>
  <si>
    <t>85181000</t>
  </si>
  <si>
    <t>MICROPHONES AND STANDS THERE FOR</t>
  </si>
  <si>
    <t>85181000 Total</t>
  </si>
  <si>
    <t>85182100</t>
  </si>
  <si>
    <t>SINGLE LOUDSPEKERS,MOUNTD IN THR ENCLSRS</t>
  </si>
  <si>
    <t>85182100 Total</t>
  </si>
  <si>
    <t>85182200</t>
  </si>
  <si>
    <t>85182200 Total</t>
  </si>
  <si>
    <t>85182900</t>
  </si>
  <si>
    <t>OTHR LOUD SPEAKERS,W/N MNTD IN THR ENCLSRS</t>
  </si>
  <si>
    <t>85182900 Total</t>
  </si>
  <si>
    <t>85183000</t>
  </si>
  <si>
    <t>85183000 Total</t>
  </si>
  <si>
    <t>85184000</t>
  </si>
  <si>
    <t>AUDIO-FREQUENCY ELCTRC AMPLIFIERS</t>
  </si>
  <si>
    <t>85184000 Total</t>
  </si>
  <si>
    <t>85189000</t>
  </si>
  <si>
    <t>PARTS OF HDNG 8518</t>
  </si>
  <si>
    <t>85189000 Total</t>
  </si>
  <si>
    <t>85198990</t>
  </si>
  <si>
    <t>OTHR RECORD-PLAYERS WITHOUT LOUD SPEAKERS</t>
  </si>
  <si>
    <t>85198990 Total</t>
  </si>
  <si>
    <t>85211019</t>
  </si>
  <si>
    <t>OTHR CASSETTE TAPE-TYPE VIDEO TAPE RECORDR</t>
  </si>
  <si>
    <t>85211019 Total</t>
  </si>
  <si>
    <t>85271900</t>
  </si>
  <si>
    <t>OTHR RADIO-BROADCAST RECVRS ABLE TO OPRT  WTHT EXTRNL SOURCE OF POWR ,INCL APPRTS   ABLE TO RCV RADIO-TELEPHONY/RADIO TL</t>
  </si>
  <si>
    <t>85271900 Total</t>
  </si>
  <si>
    <t>85272900</t>
  </si>
  <si>
    <t>OTHR REDIO-BROADCST RCVRS NT CPBL TO OPRT WTHT EXTRNL POWR,USD IN MOTR VHCLS,INCL   APPRTS FR RCVNG RADIO-TLPHNY/RADIO-T</t>
  </si>
  <si>
    <t>85272900 Total</t>
  </si>
  <si>
    <t>85284200</t>
  </si>
  <si>
    <t>CAPABLE OF DIRECTLY CONNECTING TO AND DESIGNED FOR USE WITH AN AUTOMATIC DATA PROCESSING MACHINE OF HEADING 8471</t>
  </si>
  <si>
    <t>85284200 Total</t>
  </si>
  <si>
    <t>85285200</t>
  </si>
  <si>
    <t>OTH MONITORS CAPABLE OF DIRECTLY CONNECTING TO AND DESIGNED FOR USE WITH AN AUTOMATIC DATA PROCESSING MACHINE OF HEADING 8471</t>
  </si>
  <si>
    <t>85285200 Total</t>
  </si>
  <si>
    <t>85285900</t>
  </si>
  <si>
    <t>OTHER MONITORS</t>
  </si>
  <si>
    <t>85285900 Total</t>
  </si>
  <si>
    <t>85286900</t>
  </si>
  <si>
    <t>OTHER PROJECTORS:</t>
  </si>
  <si>
    <t>85286900 Total</t>
  </si>
  <si>
    <t>85287100</t>
  </si>
  <si>
    <t>OTHER RECEPTN APARTS FOR TV ETC COLOUR</t>
  </si>
  <si>
    <t>85287100 Total</t>
  </si>
  <si>
    <t>85287212</t>
  </si>
  <si>
    <t>COLOUR TV SET OF SCRN SIZE BETN 36 AND 54 CM</t>
  </si>
  <si>
    <t>85287212 Total</t>
  </si>
  <si>
    <t>85287219</t>
  </si>
  <si>
    <t>OTHER LCD TV SET</t>
  </si>
  <si>
    <t>85287219 Total</t>
  </si>
  <si>
    <t>85287390</t>
  </si>
  <si>
    <t>OTHR RECEPTN APARTS FR TV ETC B/W/MONOCHRM</t>
  </si>
  <si>
    <t>85287390 Total</t>
  </si>
  <si>
    <t>85291099</t>
  </si>
  <si>
    <t>AERIAL PARTS FR OTHR USE</t>
  </si>
  <si>
    <t>85291099 Total</t>
  </si>
  <si>
    <t>85299010</t>
  </si>
  <si>
    <t>OTHE PARTS FR COMMNCN JAMMNG EQPTMNTS</t>
  </si>
  <si>
    <t>85299010 Total</t>
  </si>
  <si>
    <t>85299090</t>
  </si>
  <si>
    <t>OTHE PARTS FR OTHR USE</t>
  </si>
  <si>
    <t>85299090 Total</t>
  </si>
  <si>
    <t>85334090</t>
  </si>
  <si>
    <t>85334090 Total</t>
  </si>
  <si>
    <t>85351090</t>
  </si>
  <si>
    <t>85351090 Total</t>
  </si>
  <si>
    <t>85354010</t>
  </si>
  <si>
    <t>LIGHTNING ARRESTERS</t>
  </si>
  <si>
    <t>85354010 Total</t>
  </si>
  <si>
    <t>85361090</t>
  </si>
  <si>
    <t>85361090 Total</t>
  </si>
  <si>
    <t>85362010</t>
  </si>
  <si>
    <t>AIR CIRCUIT BREAKERS</t>
  </si>
  <si>
    <t>85362010 Total</t>
  </si>
  <si>
    <t>85364900</t>
  </si>
  <si>
    <t>OTHER RELAYS</t>
  </si>
  <si>
    <t>85364900 Total</t>
  </si>
  <si>
    <t>85365010</t>
  </si>
  <si>
    <t>CONTROL AND SWITCH GEAR</t>
  </si>
  <si>
    <t>85365010 Total</t>
  </si>
  <si>
    <t>85365020</t>
  </si>
  <si>
    <t>OTHER SWITCHES OF PLASTICS</t>
  </si>
  <si>
    <t>85365020 Total</t>
  </si>
  <si>
    <t>85365090</t>
  </si>
  <si>
    <t>OTHR SWITCHES</t>
  </si>
  <si>
    <t>85365090 Total</t>
  </si>
  <si>
    <t>85366110</t>
  </si>
  <si>
    <t>LMP HLDRS OF PLSTCS</t>
  </si>
  <si>
    <t>85366110 Total</t>
  </si>
  <si>
    <t>85366190</t>
  </si>
  <si>
    <t>LMP HLDRS OF OTHR MATRLS</t>
  </si>
  <si>
    <t>85366190 Total</t>
  </si>
  <si>
    <t>85366990</t>
  </si>
  <si>
    <t>PLUGS AND SOCKETS OF OTHER MATERIALS</t>
  </si>
  <si>
    <t>85366990 Total</t>
  </si>
  <si>
    <t>85367000</t>
  </si>
  <si>
    <t>CONNECTORS FOR OPTICAL FIBRES, OPTICAL    FIBRE BUNDLES OR CABLES</t>
  </si>
  <si>
    <t>85367000 Total</t>
  </si>
  <si>
    <t>85369090</t>
  </si>
  <si>
    <t>85369090 Total</t>
  </si>
  <si>
    <t>85371000</t>
  </si>
  <si>
    <t>BORDS ETC FOR A VOLTAGE&lt;=1000 VLTS</t>
  </si>
  <si>
    <t>85371000 Total</t>
  </si>
  <si>
    <t>85372000</t>
  </si>
  <si>
    <t>BORDS ETC FOR A VOLTAGE&gt;1000 VLTS</t>
  </si>
  <si>
    <t>85372000 Total</t>
  </si>
  <si>
    <t>85381090</t>
  </si>
  <si>
    <t>BORDS,PANELS,CONSOLES ETC.FR OTHR USE</t>
  </si>
  <si>
    <t>85381090 Total</t>
  </si>
  <si>
    <t>85389000</t>
  </si>
  <si>
    <t>OTHER PARTS OF HDG 8538</t>
  </si>
  <si>
    <t>85389000 Total</t>
  </si>
  <si>
    <t>85392910</t>
  </si>
  <si>
    <t>BULBS WTH RETAIL SALE PRICE RS.20/BULB</t>
  </si>
  <si>
    <t>85392910 Total</t>
  </si>
  <si>
    <t>85392940</t>
  </si>
  <si>
    <t>OTHER AUTOMOBILE LAMPS</t>
  </si>
  <si>
    <t>85392940 Total</t>
  </si>
  <si>
    <t>85392990</t>
  </si>
  <si>
    <t>85392990 Total</t>
  </si>
  <si>
    <t>85395000</t>
  </si>
  <si>
    <t xml:space="preserve"> LIGHT-EMITTING DIODE (LED) LAMPS</t>
  </si>
  <si>
    <t>85395000 Total</t>
  </si>
  <si>
    <t>85399090</t>
  </si>
  <si>
    <t>85399090 Total</t>
  </si>
  <si>
    <t>85401190</t>
  </si>
  <si>
    <t>85401190 Total</t>
  </si>
  <si>
    <t>85414011</t>
  </si>
  <si>
    <t>SOLAR CELLS, NOT ASSEMBLED</t>
  </si>
  <si>
    <t>85414011 Total</t>
  </si>
  <si>
    <t>85414020</t>
  </si>
  <si>
    <t>LIGHT EMITTING DIODES (ELCTR LUMINESCENT)</t>
  </si>
  <si>
    <t>85414020 Total</t>
  </si>
  <si>
    <t>85414090</t>
  </si>
  <si>
    <t>85414090 Total</t>
  </si>
  <si>
    <t>85433000</t>
  </si>
  <si>
    <t>MACHINES AND APPARATUS FOR ELECTRO-PLATING, ELECTROLYSIS/ELECTROPHORESIS</t>
  </si>
  <si>
    <t>85433000 Total</t>
  </si>
  <si>
    <t>85441190</t>
  </si>
  <si>
    <t>OTHER WINDING WIRE OF COPPER EXCL ENAMELLED COPPER</t>
  </si>
  <si>
    <t>85441190 Total</t>
  </si>
  <si>
    <t>85441990</t>
  </si>
  <si>
    <t>OTHER WINDING WIRES OF OTHR METLS/SUBSTNCE EXCL COPPER OTH THN PLASTIC, RUBBER INSULATED AND ASBESTOS COVERED</t>
  </si>
  <si>
    <t>85441990 Total</t>
  </si>
  <si>
    <t>85442010</t>
  </si>
  <si>
    <t>CO-AXIAL CABLE</t>
  </si>
  <si>
    <t>85442010 Total</t>
  </si>
  <si>
    <t>85442090</t>
  </si>
  <si>
    <t>OTHR CO-AXL ELCTRCL CNDUCTORS EXCL CO-AXL CABLE</t>
  </si>
  <si>
    <t>85442090 Total</t>
  </si>
  <si>
    <t>85444299</t>
  </si>
  <si>
    <t>OTHR ELCTRC CNDCTRS FITTED WTH CONNCTRS USED IN TELECOM FR &lt;=1000V EXCL PAPR PLSCTIC AND RUBBER INSULATED</t>
  </si>
  <si>
    <t>85444299 Total</t>
  </si>
  <si>
    <t>85444999</t>
  </si>
  <si>
    <t>OTHR ELCTRC CNDCTRS NOT FITTED WTH CONNCTRS USED IN TELECOM FR &lt;=1000V EXCL PAPR PLSCTIC AND RUBBER INSULATED</t>
  </si>
  <si>
    <t>85444999 Total</t>
  </si>
  <si>
    <t>85446090</t>
  </si>
  <si>
    <t>OTHR ELCTRC CNDCTRS FR A VLTG EXCDG 1000 V EXCL PAPR PLSCTIC AND RUBBER INSULATED</t>
  </si>
  <si>
    <t>85446090 Total</t>
  </si>
  <si>
    <t>85447010</t>
  </si>
  <si>
    <t>LEAD ALLOY SHEATHD CBLS FR LGHTNG PURPOSES</t>
  </si>
  <si>
    <t>85447010 Total</t>
  </si>
  <si>
    <t>85447090</t>
  </si>
  <si>
    <t>OPTICAL FIBRE CABLES OTHER THN LEAD ALLOY SHEATHD CABLES</t>
  </si>
  <si>
    <t>85447090 Total</t>
  </si>
  <si>
    <t>85462090</t>
  </si>
  <si>
    <t>OTHR INSULATORS OF CERAMIC</t>
  </si>
  <si>
    <t>85462090 Total</t>
  </si>
  <si>
    <t>85479020</t>
  </si>
  <si>
    <t>ELECTRCL CONDUIT TUBING AND JOINTS THERFR,  OF BASE MTL LINED WTH INSLTNG MATRL</t>
  </si>
  <si>
    <t>85479020 Total</t>
  </si>
  <si>
    <t>86090000</t>
  </si>
  <si>
    <t>CONTAINERS SPECIALLY DESIGNED ANDEQUIPPED   FOR CARRIAGE BY ONE/MORE MODES OF TRNSPORT</t>
  </si>
  <si>
    <t>86090000 Total</t>
  </si>
  <si>
    <t>87011000</t>
  </si>
  <si>
    <t>SINGLE AXLE TRACTORS</t>
  </si>
  <si>
    <t>87011000 Total</t>
  </si>
  <si>
    <t>87012090</t>
  </si>
  <si>
    <t>OTHR ROAD TRACTORS FOR SEMI-TRAILERS</t>
  </si>
  <si>
    <t>87012090 Total</t>
  </si>
  <si>
    <t>87021018</t>
  </si>
  <si>
    <t>OTHER,  AIR-CONDITIONED</t>
  </si>
  <si>
    <t>87021018 Total</t>
  </si>
  <si>
    <t>87021019</t>
  </si>
  <si>
    <t>OTHER,  NON AIR-CONDITIONED</t>
  </si>
  <si>
    <t>87021019 Total</t>
  </si>
  <si>
    <t>87021028</t>
  </si>
  <si>
    <t>87021028 Total</t>
  </si>
  <si>
    <t>87021029</t>
  </si>
  <si>
    <t>87021029 Total</t>
  </si>
  <si>
    <t>87024011</t>
  </si>
  <si>
    <t>INTEGRATED MONOCOQUE VEHICLE, AIR-CONDITIONED</t>
  </si>
  <si>
    <t>87024011 Total</t>
  </si>
  <si>
    <t>87032120</t>
  </si>
  <si>
    <t>THREE-WHEELED VEHICLES                    WTH CYLNDR CPCTY&lt;=1000 WTH SPRK-IGNTN</t>
  </si>
  <si>
    <t>87032120 Total</t>
  </si>
  <si>
    <t>87032210</t>
  </si>
  <si>
    <t>VHCL WTH CYLNDR CPCTY&gt;=1000CC BUT &lt;       1500CCPRINCIPALLY DESIGNED FOR THE        TRANSPORT OF &gt;7 PERSONS INCLUDING DR</t>
  </si>
  <si>
    <t>87032210 Total</t>
  </si>
  <si>
    <t>87032291</t>
  </si>
  <si>
    <t>MOTOR CAR WTH CYLNDR CPCTY&gt;=1000CC BUT     &lt; 1500CC WTH SPRK-IGNTN</t>
  </si>
  <si>
    <t>87032291 Total</t>
  </si>
  <si>
    <t>87032299</t>
  </si>
  <si>
    <t>OTHR VHCL WTH CYLNDR CPCTY&gt;=1000CC BUT    &lt;1500CC WTH SPRK-IGNTN</t>
  </si>
  <si>
    <t>87032299 Total</t>
  </si>
  <si>
    <t>87032310</t>
  </si>
  <si>
    <t>VHCL WTH CYLNDR CPCTY&gt;=1500CC BUT &lt;       3000CCPRINCIPALLY DESIGNED FOR THE        TRANSPORT OF &gt;7 PERSONS INCLUDING DR</t>
  </si>
  <si>
    <t>87032310 Total</t>
  </si>
  <si>
    <t>87032391</t>
  </si>
  <si>
    <t>MOTOR CAR WTH CYLNDR CPCTY&gt;=1500CC BUT    &lt;3000CC WTH SPRK-IGNTN</t>
  </si>
  <si>
    <t>87032391 Total</t>
  </si>
  <si>
    <t>87032399</t>
  </si>
  <si>
    <t>OTHR VHCL WTH CYLNDR CPCTY&gt;=1500CC BUT    &lt;3000CC WITH ONLY COMPRESSION-IGNITION</t>
  </si>
  <si>
    <t>87032399 Total</t>
  </si>
  <si>
    <t>87032491</t>
  </si>
  <si>
    <t>MOTOR CAR WTH CYLNDR CPCTY&gt;=3000CC        WTH SPRK-IGNTN</t>
  </si>
  <si>
    <t>87032491 Total</t>
  </si>
  <si>
    <t>87033191</t>
  </si>
  <si>
    <t>MOTOR CARS WTH CMPRSN IGNTN WTH CYLNDR     CPCTY &lt;1500CC</t>
  </si>
  <si>
    <t>87033191 Total</t>
  </si>
  <si>
    <t>87033210</t>
  </si>
  <si>
    <t>VHCLS,WTH CMPRSN/IGNTN CYLNDR CPCTY&gt;1500 C BUT &lt;=2500CC PRINCIPALLY DESIGNED FOR    THE&gt;7 PERSONS INCLUDING DRIVER</t>
  </si>
  <si>
    <t>87033210 Total</t>
  </si>
  <si>
    <t>87033299</t>
  </si>
  <si>
    <t>OTHER VHCLS,WTH CMPRSN/IGNTN INTRNL       CMBSTNPSTN WTH  CYLNDR CPCTY&gt;1500 CC BT&lt;= 2500 CC</t>
  </si>
  <si>
    <t>87033299 Total</t>
  </si>
  <si>
    <t>87033310</t>
  </si>
  <si>
    <t>VHCLS,WTH CMPRSN/IGNTN CYLNDR CPCTY&gt;2500  CPRINCIPALLY DESIGNED FOR THE              &gt;7 PERSONS INCLUDING DRIVER</t>
  </si>
  <si>
    <t>87033310 Total</t>
  </si>
  <si>
    <t>87033391</t>
  </si>
  <si>
    <t>MOTOR CAR WTH  CYLNDR CPCTY&gt;2500 CC       WTH CMPRSN IGNTN</t>
  </si>
  <si>
    <t>87033391 Total</t>
  </si>
  <si>
    <t>87033399</t>
  </si>
  <si>
    <t>OTHER VHCLS,WTH CMPRSN IGNTN INTRNL       CMBSTNWTH  CYLNDR CPCTY&gt;2500 CC</t>
  </si>
  <si>
    <t>87033399 Total</t>
  </si>
  <si>
    <t>87034040</t>
  </si>
  <si>
    <t>THREE-WHEELED  VEHICLES</t>
  </si>
  <si>
    <t>87034040 Total</t>
  </si>
  <si>
    <t>87035040</t>
  </si>
  <si>
    <t>87035040 Total</t>
  </si>
  <si>
    <t>87036010</t>
  </si>
  <si>
    <t>VEHICLES  PRINCIPALLY DESIGNED FOR TRANSPORT OF  MORE THAN SEVEN PERSONS,  INCLUDING DRIVER</t>
  </si>
  <si>
    <t>87036010 Total</t>
  </si>
  <si>
    <t>87038010</t>
  </si>
  <si>
    <t>VEHICLES PRINCIPALLY  DESIGNED FOR TRANSPORT OF  MORE THAN SEVEN PERSONS,  INCLUDING DRIVER</t>
  </si>
  <si>
    <t>87038010 Total</t>
  </si>
  <si>
    <t>87038040</t>
  </si>
  <si>
    <t>87038040 Total</t>
  </si>
  <si>
    <t>87038090</t>
  </si>
  <si>
    <t>87038090 Total</t>
  </si>
  <si>
    <t>87042110</t>
  </si>
  <si>
    <t>REFRGRTD GOODS VHCLS,WTH CMPRSN IGNTN     INTRNL CMBSTN PSTN ENGNWTH G.V.W. &lt;= 5 TON</t>
  </si>
  <si>
    <t>87042110 Total</t>
  </si>
  <si>
    <t>87042190</t>
  </si>
  <si>
    <t>OTHER GOODS VHCLS,WTH CMPRSN IGNTN        INTRNL CMBSTN PSTN ENGNWTH G.V.W. &lt;= 5 TON</t>
  </si>
  <si>
    <t>87042190 Total</t>
  </si>
  <si>
    <t>87042290</t>
  </si>
  <si>
    <t>OTHER GOODS VHCLS,WTH CMPRSN IGNTN        INTRNL CMBSTN PSTN ENGN WTH               G.V.W.&gt;5 TONS BT &lt;=20 TONS: OTHER VE</t>
  </si>
  <si>
    <t>87042290 Total</t>
  </si>
  <si>
    <t>87042319</t>
  </si>
  <si>
    <t>3-WHEELER GOODS VHCLS,WTH CMPRSN IGNTN    INTRNL CMBSTN PSTN ENGN WTH G.V.W.&gt;20     TONS:LORRY AND TRUCK</t>
  </si>
  <si>
    <t>87042319 Total</t>
  </si>
  <si>
    <t>87053000</t>
  </si>
  <si>
    <t>FIRE FIGHTING VEHICLES</t>
  </si>
  <si>
    <t>87053000 Total</t>
  </si>
  <si>
    <t>87054000</t>
  </si>
  <si>
    <t>CONCRETE-MIXER LORRIES</t>
  </si>
  <si>
    <t>87054000 Total</t>
  </si>
  <si>
    <t>87059000</t>
  </si>
  <si>
    <t>OTHR SPCL PURPOSE MOTOR VEHICLES</t>
  </si>
  <si>
    <t>87059000 Total</t>
  </si>
  <si>
    <t>87079000</t>
  </si>
  <si>
    <t>OTHER BODIES</t>
  </si>
  <si>
    <t>87079000 Total</t>
  </si>
  <si>
    <t>87081090</t>
  </si>
  <si>
    <t>BUMPERS ETC FOR OTHR VHCLS</t>
  </si>
  <si>
    <t>87081090 Total</t>
  </si>
  <si>
    <t>87082900</t>
  </si>
  <si>
    <t>OTHR PRTS AND ACCSSRS OF BODIES(INCL CABS)</t>
  </si>
  <si>
    <t>87082900 Total</t>
  </si>
  <si>
    <t>87083000</t>
  </si>
  <si>
    <t>MOUNTED BRAKE LININGS</t>
  </si>
  <si>
    <t>87083000 Total</t>
  </si>
  <si>
    <t>87087000</t>
  </si>
  <si>
    <t>ROAD WHEELS AND PRTS AND ACCSSRS THEREOF</t>
  </si>
  <si>
    <t>87087000 Total</t>
  </si>
  <si>
    <t>87089500</t>
  </si>
  <si>
    <t>SAFETY AIRBAGS WITH INFLATER SYSTEM; PARTS THEREOF</t>
  </si>
  <si>
    <t>87089500 Total</t>
  </si>
  <si>
    <t>87089900</t>
  </si>
  <si>
    <t>OTR PRTSANDACCSSRS OF VHCLS OF HDG 8701-8705</t>
  </si>
  <si>
    <t>87089900 Total</t>
  </si>
  <si>
    <t>87112029</t>
  </si>
  <si>
    <t>MOTR CYCLWTH CYLNDR CPCTY &gt;75 BT&lt;=250 CC</t>
  </si>
  <si>
    <t>87112029 Total</t>
  </si>
  <si>
    <t>87114090</t>
  </si>
  <si>
    <t>OTHR VHCL WTH CYLNDR CPCTY &gt;500 BT &lt;=800CC</t>
  </si>
  <si>
    <t>87114090 Total</t>
  </si>
  <si>
    <t>87116090</t>
  </si>
  <si>
    <t>87116090 Total</t>
  </si>
  <si>
    <t>87119090</t>
  </si>
  <si>
    <t>87119090 Total</t>
  </si>
  <si>
    <t>87120010</t>
  </si>
  <si>
    <t>BICYCLES</t>
  </si>
  <si>
    <t>87120010 Total</t>
  </si>
  <si>
    <t>87120090</t>
  </si>
  <si>
    <t>OTHERS(CYCLES,RICKSHAWS,DELIVERY CYLES,   CYCLES,TRICYCLES,TOY BICYCLES,ETC)</t>
  </si>
  <si>
    <t>87120090 Total</t>
  </si>
  <si>
    <t>87131010</t>
  </si>
  <si>
    <t>WHEEL CHAIRS FR INVALID NT MCHNCLY PRPLD</t>
  </si>
  <si>
    <t>87131010 Total</t>
  </si>
  <si>
    <t>87139010</t>
  </si>
  <si>
    <t>WHEEL CHAIRS FR INVALID MCHNCLY PRPLD</t>
  </si>
  <si>
    <t>87139010 Total</t>
  </si>
  <si>
    <t>87139090</t>
  </si>
  <si>
    <t>OTHR INVALID CARRIAGES MCHNCLY PRPLD</t>
  </si>
  <si>
    <t>87139090 Total</t>
  </si>
  <si>
    <t>87141090</t>
  </si>
  <si>
    <t>PARTS AND ACCESSORIES OF MOTORCYCLE EXCL. SADDLE</t>
  </si>
  <si>
    <t>87141090 Total</t>
  </si>
  <si>
    <t>87142090</t>
  </si>
  <si>
    <t>87142090 Total</t>
  </si>
  <si>
    <t>87149290</t>
  </si>
  <si>
    <t>87149290 Total</t>
  </si>
  <si>
    <t>87149910</t>
  </si>
  <si>
    <t>BICYCLE CHAIN</t>
  </si>
  <si>
    <t>87149910 Total</t>
  </si>
  <si>
    <t>87149990</t>
  </si>
  <si>
    <t>87149990 Total</t>
  </si>
  <si>
    <t>87150010</t>
  </si>
  <si>
    <t>BABY AND INVALID CARRIAGES</t>
  </si>
  <si>
    <t>87150010 Total</t>
  </si>
  <si>
    <t>87168090</t>
  </si>
  <si>
    <t>OTHER VEHICLES OF CHAPTER 87,N.E.S.</t>
  </si>
  <si>
    <t>87168090 Total</t>
  </si>
  <si>
    <t>88021100</t>
  </si>
  <si>
    <t>HELICOPTERS OF AN UNLADEN WT&lt;=2000 KG</t>
  </si>
  <si>
    <t>88021100 Total</t>
  </si>
  <si>
    <t>88024000</t>
  </si>
  <si>
    <t>AEROPLANES AND OTHR AIRCRAFT,OF AN UNLADEN  WEIGHT EXCEEDING 15000 KG</t>
  </si>
  <si>
    <t>88024000 Total</t>
  </si>
  <si>
    <t>88033000</t>
  </si>
  <si>
    <t>OTHR PRTS OF AEROPLANES/HELICOPTERS</t>
  </si>
  <si>
    <t>88033000 Total</t>
  </si>
  <si>
    <t>88052900</t>
  </si>
  <si>
    <t>88052900 Total</t>
  </si>
  <si>
    <t>90015000</t>
  </si>
  <si>
    <t>SPECTACLE LENSES OF OTHR MATERIALS</t>
  </si>
  <si>
    <t>90015000 Total</t>
  </si>
  <si>
    <t>90178010</t>
  </si>
  <si>
    <t>MEASURING RODS AND TAPES</t>
  </si>
  <si>
    <t>90178010 Total</t>
  </si>
  <si>
    <t>90178090</t>
  </si>
  <si>
    <t>OTHR MSRNG/CHCKNG INSTRMNTS(VERNIR ETC)</t>
  </si>
  <si>
    <t>90178090 Total</t>
  </si>
  <si>
    <t>90181210</t>
  </si>
  <si>
    <t>LINEAR ULTRASOUND SCANNER</t>
  </si>
  <si>
    <t>90181210 Total</t>
  </si>
  <si>
    <t>90181300</t>
  </si>
  <si>
    <t>MAGNETIC RESONANCE IMAGING APPARATUS</t>
  </si>
  <si>
    <t>90181300 Total</t>
  </si>
  <si>
    <t>90181990</t>
  </si>
  <si>
    <t>OTHR ELCTRO-DIAGNOSTC APPRTS</t>
  </si>
  <si>
    <t>90181990 Total</t>
  </si>
  <si>
    <t>90183100</t>
  </si>
  <si>
    <t>SYRINGES,W/N WITH NEEDLES</t>
  </si>
  <si>
    <t>90183100 Total</t>
  </si>
  <si>
    <t>90183210</t>
  </si>
  <si>
    <t>SUTURE NEEDLES</t>
  </si>
  <si>
    <t>90183210 Total</t>
  </si>
  <si>
    <t>90183290</t>
  </si>
  <si>
    <t>OTHR TUBULAR METAL NEEDLES</t>
  </si>
  <si>
    <t>90183290 Total</t>
  </si>
  <si>
    <t>90183990</t>
  </si>
  <si>
    <t>90183990 Total</t>
  </si>
  <si>
    <t>90189012</t>
  </si>
  <si>
    <t>STETHOSCOPES</t>
  </si>
  <si>
    <t>90189012 Total</t>
  </si>
  <si>
    <t>90189019</t>
  </si>
  <si>
    <t>OTHR DIAGONOSTICS INSTRUMENTS</t>
  </si>
  <si>
    <t>90189019 Total</t>
  </si>
  <si>
    <t>90189031</t>
  </si>
  <si>
    <t>ARTIFICIAL DIALYSIS APPARATUS AND         HAEMODIALYSER (PORTABLE/NON-PORTABLE)</t>
  </si>
  <si>
    <t>90189031 Total</t>
  </si>
  <si>
    <t>90189032</t>
  </si>
  <si>
    <t>BLOOD TRANSFUSION APPARATUS               INCL PLASTIC CONTAINER / BAGS</t>
  </si>
  <si>
    <t>90189032 Total</t>
  </si>
  <si>
    <t>90189092</t>
  </si>
  <si>
    <t>BABY INCUBAT0R</t>
  </si>
  <si>
    <t>90189092 Total</t>
  </si>
  <si>
    <t>90189093</t>
  </si>
  <si>
    <t>HEART-LUNG  MACHINE</t>
  </si>
  <si>
    <t>90189093 Total</t>
  </si>
  <si>
    <t>90189099</t>
  </si>
  <si>
    <t>OTHR SRGCL INSTRMNTS AND APPLNCS (INCL      VTRNRY)</t>
  </si>
  <si>
    <t>90189099 Total</t>
  </si>
  <si>
    <t>90191020</t>
  </si>
  <si>
    <t>MASSAGE APPARATUS</t>
  </si>
  <si>
    <t>90191020 Total</t>
  </si>
  <si>
    <t>90192010</t>
  </si>
  <si>
    <t>OXYGEN THERAPY APPARATUS</t>
  </si>
  <si>
    <t>90192010 Total</t>
  </si>
  <si>
    <t>90192090</t>
  </si>
  <si>
    <t>90192090 Total</t>
  </si>
  <si>
    <t>90200000</t>
  </si>
  <si>
    <t>OTHR BRTHNG APLNCS AND GAS MSKS,EXCL PRTCTV MSKS HVNG NTHR MCHNCL PRTS NR RPLCBL FLTRS</t>
  </si>
  <si>
    <t>90200000 Total</t>
  </si>
  <si>
    <t>90211000</t>
  </si>
  <si>
    <t>ORTHOPEAEDIC OR FRACTURE APPLIANCES</t>
  </si>
  <si>
    <t>90211000 Total</t>
  </si>
  <si>
    <t>90221200</t>
  </si>
  <si>
    <t>COMPUTED TOMOGRAPHY APPARATUS</t>
  </si>
  <si>
    <t>90221200 Total</t>
  </si>
  <si>
    <t>90221490</t>
  </si>
  <si>
    <t>OTHER X-RAY MCHNS FR MEDCL USES</t>
  </si>
  <si>
    <t>90221490 Total</t>
  </si>
  <si>
    <t>90221900</t>
  </si>
  <si>
    <t>APRTAS BSD ON USE OF X-RAYS,FOR OTHR USE  INCL RADIOGRAPHY/RADIOTHERAPY APPARATUS</t>
  </si>
  <si>
    <t>90221900 Total</t>
  </si>
  <si>
    <t>90230090</t>
  </si>
  <si>
    <t>OTHR DEMONSTRATION AIDS</t>
  </si>
  <si>
    <t>90230090 Total</t>
  </si>
  <si>
    <t>90261010</t>
  </si>
  <si>
    <t>FLOW METERS (GAS)</t>
  </si>
  <si>
    <t>90261010 Total</t>
  </si>
  <si>
    <t>90275090</t>
  </si>
  <si>
    <t>90275090 Total</t>
  </si>
  <si>
    <t>90279090</t>
  </si>
  <si>
    <t>OTHR PARTS AND ACCESSORS OF HDG 9027</t>
  </si>
  <si>
    <t>90279090 Total</t>
  </si>
  <si>
    <t>90282000</t>
  </si>
  <si>
    <t>LIQUID METERS</t>
  </si>
  <si>
    <t>90282000 Total</t>
  </si>
  <si>
    <t>90283010</t>
  </si>
  <si>
    <t>ELECTRICITY METERS FR ALTERNATING CURRENT</t>
  </si>
  <si>
    <t>90283010 Total</t>
  </si>
  <si>
    <t>90283090</t>
  </si>
  <si>
    <t>OTHR ELECTRICITY METERS</t>
  </si>
  <si>
    <t>90283090 Total</t>
  </si>
  <si>
    <t>90289090</t>
  </si>
  <si>
    <t>OTHR PARTS AND ACCESSORIES</t>
  </si>
  <si>
    <t>90289090 Total</t>
  </si>
  <si>
    <t>90328990</t>
  </si>
  <si>
    <t>OTHR ATMTC RGLTNG/CNTRLNG INSTRMNTSANDAPPRTS</t>
  </si>
  <si>
    <t>90328990 Total</t>
  </si>
  <si>
    <t>90329000</t>
  </si>
  <si>
    <t>PARTS AND ACCESSORIES OF INSTRMNTS OF 9032</t>
  </si>
  <si>
    <t>90329000 Total</t>
  </si>
  <si>
    <t>90330000</t>
  </si>
  <si>
    <t>PRTS AND ACCESSORIES FR MACHINES,APPLIANCES,INSTRUMENTS/APPARATUS OF CHAPTER 90,NES</t>
  </si>
  <si>
    <t>90330000 Total</t>
  </si>
  <si>
    <t>91052100</t>
  </si>
  <si>
    <t>WALL CLOCKS,ELECTRICALLY OPERATED</t>
  </si>
  <si>
    <t>91052100 Total</t>
  </si>
  <si>
    <t>91052900</t>
  </si>
  <si>
    <t>OTHER WALL CLOCKS</t>
  </si>
  <si>
    <t>91052900 Total</t>
  </si>
  <si>
    <t>92021000</t>
  </si>
  <si>
    <t>STRNG MUSICAL INSTRUMENTS PLAYED WTH A BOW</t>
  </si>
  <si>
    <t>92021000 Total</t>
  </si>
  <si>
    <t>92029000</t>
  </si>
  <si>
    <t>OTHER STRING MUSICAL INSTRUMENTS</t>
  </si>
  <si>
    <t>92029000 Total</t>
  </si>
  <si>
    <t>92079000</t>
  </si>
  <si>
    <t>OTHER MUSICAL INSTRUMENTS OF HDG 9207</t>
  </si>
  <si>
    <t>92079000 Total</t>
  </si>
  <si>
    <t>92089000</t>
  </si>
  <si>
    <t>ARTICLES OF HDG 9208 EXCL. MUSICAL BOXES</t>
  </si>
  <si>
    <t>92089000 Total</t>
  </si>
  <si>
    <t>92099900</t>
  </si>
  <si>
    <t>OTHR PRTSANDACCSSORS OF MUSICAL INSTRUMENTS</t>
  </si>
  <si>
    <t>92099900 Total</t>
  </si>
  <si>
    <t>94016900</t>
  </si>
  <si>
    <t>OTHR SEATS WTH WOODEN FRAMES</t>
  </si>
  <si>
    <t>94016900 Total</t>
  </si>
  <si>
    <t>94017900</t>
  </si>
  <si>
    <t>OTHR SEATS WTH MTL FRMS</t>
  </si>
  <si>
    <t>94017900 Total</t>
  </si>
  <si>
    <t>94018000</t>
  </si>
  <si>
    <t>OTHER SEATS</t>
  </si>
  <si>
    <t>94018000 Total</t>
  </si>
  <si>
    <t>94021010</t>
  </si>
  <si>
    <t>DENTISTS CHAIRS AND PARTS THEREOF</t>
  </si>
  <si>
    <t>94021010 Total</t>
  </si>
  <si>
    <t>94021090</t>
  </si>
  <si>
    <t>BARBERS OR SIMILAR CHAIRS AND PARTS THEREOF</t>
  </si>
  <si>
    <t>94021090 Total</t>
  </si>
  <si>
    <t>94029010</t>
  </si>
  <si>
    <t>HOSPITAL BEDS WTH MECHNCL FTTNGS</t>
  </si>
  <si>
    <t>94029010 Total</t>
  </si>
  <si>
    <t>94029090</t>
  </si>
  <si>
    <t>94029090 Total</t>
  </si>
  <si>
    <t>94031010</t>
  </si>
  <si>
    <t>STEEL FURNITURE</t>
  </si>
  <si>
    <t>94031010 Total</t>
  </si>
  <si>
    <t>94031090</t>
  </si>
  <si>
    <t>94031090 Total</t>
  </si>
  <si>
    <t>94032010</t>
  </si>
  <si>
    <t>94032010 Total</t>
  </si>
  <si>
    <t>94032090</t>
  </si>
  <si>
    <t>94032090 Total</t>
  </si>
  <si>
    <t>94033090</t>
  </si>
  <si>
    <t>94033090 Total</t>
  </si>
  <si>
    <t>94034000</t>
  </si>
  <si>
    <t>WOODEN FRNTR OF A KND USED IN THE KITCHEN</t>
  </si>
  <si>
    <t>94034000 Total</t>
  </si>
  <si>
    <t>94035090</t>
  </si>
  <si>
    <t>OTHER WOODEN FURNITURE USED IN BEDROOM</t>
  </si>
  <si>
    <t>94035090 Total</t>
  </si>
  <si>
    <t>94036000</t>
  </si>
  <si>
    <t>OTHER WOODEN FURNITURE</t>
  </si>
  <si>
    <t>94036000 Total</t>
  </si>
  <si>
    <t>94037000</t>
  </si>
  <si>
    <t>FURNITURE OF PLASTICS</t>
  </si>
  <si>
    <t>94037000 Total</t>
  </si>
  <si>
    <t>94038900</t>
  </si>
  <si>
    <t>94038900 Total</t>
  </si>
  <si>
    <t>94039000</t>
  </si>
  <si>
    <t>PARTS OF FURNITURES OF HEADING 9403</t>
  </si>
  <si>
    <t>94039000 Total</t>
  </si>
  <si>
    <t>94042110</t>
  </si>
  <si>
    <t>MATTRESSES OF RUBBER</t>
  </si>
  <si>
    <t>94042110 Total</t>
  </si>
  <si>
    <t>94042990</t>
  </si>
  <si>
    <t>OTHR MATTRESSES OF OTHR MATERIAL</t>
  </si>
  <si>
    <t>94042990 Total</t>
  </si>
  <si>
    <t>94049019</t>
  </si>
  <si>
    <t>OTHR QUILTS</t>
  </si>
  <si>
    <t>94049019 Total</t>
  </si>
  <si>
    <t>94049099</t>
  </si>
  <si>
    <t>OTHR MATRESS SUPORT AND ARTCLS OF BEDNG ETC</t>
  </si>
  <si>
    <t>94049099 Total</t>
  </si>
  <si>
    <t>94051010</t>
  </si>
  <si>
    <t>HANGNG LMPS COMPLETE FITNGS</t>
  </si>
  <si>
    <t>94051010 Total</t>
  </si>
  <si>
    <t>94051020</t>
  </si>
  <si>
    <t>WALL LAMPS</t>
  </si>
  <si>
    <t>94051020 Total</t>
  </si>
  <si>
    <t>94051090</t>
  </si>
  <si>
    <t>OTHER LIGHTING FITTINGS FR LGHTNG PUBLC SP</t>
  </si>
  <si>
    <t>94051090 Total</t>
  </si>
  <si>
    <t>94052090</t>
  </si>
  <si>
    <t>94052090 Total</t>
  </si>
  <si>
    <t>94053000</t>
  </si>
  <si>
    <t>LGHTNG SETS OF A KIND USD FR CHRISTMS TREE</t>
  </si>
  <si>
    <t>94053000 Total</t>
  </si>
  <si>
    <t>94054010</t>
  </si>
  <si>
    <t>SEARCHLIGHTS AND SPORTLIGHTS</t>
  </si>
  <si>
    <t>94054010 Total</t>
  </si>
  <si>
    <t>94054090</t>
  </si>
  <si>
    <t>OTHER ELECTRIC LAMPS AND LIGHTING FITTINGS</t>
  </si>
  <si>
    <t>94054090 Total</t>
  </si>
  <si>
    <t>94059100</t>
  </si>
  <si>
    <t>PARTS OF LAMPS ETC OF GLASS</t>
  </si>
  <si>
    <t>94059100 Total</t>
  </si>
  <si>
    <t>94059900</t>
  </si>
  <si>
    <t>OTHR PARTS OF LAMPS AND LIGHING FITTINGS</t>
  </si>
  <si>
    <t>94059900 Total</t>
  </si>
  <si>
    <t>94061010</t>
  </si>
  <si>
    <t>PREFABRICATED BUILDINGS OF WOOD GREEN-HOUSES</t>
  </si>
  <si>
    <t>94061010 Total</t>
  </si>
  <si>
    <t>94061090</t>
  </si>
  <si>
    <t>94061090 Total</t>
  </si>
  <si>
    <t>94069010</t>
  </si>
  <si>
    <t>PREFABRICATED BUILDINGS OF OTHER THAN WOOD GREEN-HOUSES</t>
  </si>
  <si>
    <t>94069010 Total</t>
  </si>
  <si>
    <t>94069090</t>
  </si>
  <si>
    <t>94069090 Total</t>
  </si>
  <si>
    <t>95030030</t>
  </si>
  <si>
    <t>DOLLS OF PLASTIC</t>
  </si>
  <si>
    <t>95030030 Total</t>
  </si>
  <si>
    <t>95030090</t>
  </si>
  <si>
    <t>95030090 Total</t>
  </si>
  <si>
    <t>95042000</t>
  </si>
  <si>
    <t>ARTICLES AND ACCESSORIES FOR BILLIARD</t>
  </si>
  <si>
    <t>95042000 Total</t>
  </si>
  <si>
    <t>95044000</t>
  </si>
  <si>
    <t>PLAYING CARDS</t>
  </si>
  <si>
    <t>95044000 Total</t>
  </si>
  <si>
    <t>95049090</t>
  </si>
  <si>
    <t>0THERS</t>
  </si>
  <si>
    <t>95049090 Total</t>
  </si>
  <si>
    <t>95059090</t>
  </si>
  <si>
    <t>OTHERS(CRNVL AND ENTRTNMNT ARTCLS ETC)</t>
  </si>
  <si>
    <t>95059090 Total</t>
  </si>
  <si>
    <t>95063200</t>
  </si>
  <si>
    <t>GOLF BALLS</t>
  </si>
  <si>
    <t>95063200 Total</t>
  </si>
  <si>
    <t>95064000</t>
  </si>
  <si>
    <t>ARTICLES AND EQUIPMENT FOR TABLE-TENNIS</t>
  </si>
  <si>
    <t>95064000 Total</t>
  </si>
  <si>
    <t>95065910</t>
  </si>
  <si>
    <t>BADMINTON RACKETS,W/N STRUNG</t>
  </si>
  <si>
    <t>95065910 Total</t>
  </si>
  <si>
    <t>95066100</t>
  </si>
  <si>
    <t>LAWN-TENNIS BALLS</t>
  </si>
  <si>
    <t>95066100 Total</t>
  </si>
  <si>
    <t>95066210</t>
  </si>
  <si>
    <t>FOOT BALL</t>
  </si>
  <si>
    <t>95066210 Total</t>
  </si>
  <si>
    <t>95066220</t>
  </si>
  <si>
    <t>VOLLEY BALL</t>
  </si>
  <si>
    <t>95066220 Total</t>
  </si>
  <si>
    <t>95066290</t>
  </si>
  <si>
    <t>95066290 Total</t>
  </si>
  <si>
    <t>95066990</t>
  </si>
  <si>
    <t>95066990 Total</t>
  </si>
  <si>
    <t>95069110</t>
  </si>
  <si>
    <t>BOXING EQUIPMENTS</t>
  </si>
  <si>
    <t>95069110 Total</t>
  </si>
  <si>
    <t>95069190</t>
  </si>
  <si>
    <t>OTHER GYMNASTIC/ATHLETIC REQUISITES</t>
  </si>
  <si>
    <t>95069190 Total</t>
  </si>
  <si>
    <t>95069910</t>
  </si>
  <si>
    <t>BADMINTON SHUTTLE CORKS</t>
  </si>
  <si>
    <t>95069910 Total</t>
  </si>
  <si>
    <t>95069960</t>
  </si>
  <si>
    <t>SPORTS NETS</t>
  </si>
  <si>
    <t>95069960 Total</t>
  </si>
  <si>
    <t>95069990</t>
  </si>
  <si>
    <t>OTHER SPORTS EQUIPMENTS</t>
  </si>
  <si>
    <t>95069990 Total</t>
  </si>
  <si>
    <t>95079090</t>
  </si>
  <si>
    <t>OTHERS(FISHING TACKLE,POLES ETC)</t>
  </si>
  <si>
    <t>95079090 Total</t>
  </si>
  <si>
    <t>96019090</t>
  </si>
  <si>
    <t>OTHR UNDER HDNG 9601</t>
  </si>
  <si>
    <t>96019090 Total</t>
  </si>
  <si>
    <t>96031000</t>
  </si>
  <si>
    <t>BROOMS AND BRUSHES,CONSTNG OF TWIGS/OTHR    VGTBL MTRLS BOUND TOGTHR,WTH/WTHT HNDLS</t>
  </si>
  <si>
    <t>96031000 Total</t>
  </si>
  <si>
    <t>96032100</t>
  </si>
  <si>
    <t>TOOTH BRUSHES</t>
  </si>
  <si>
    <t>96032100 Total</t>
  </si>
  <si>
    <t>96032900</t>
  </si>
  <si>
    <t>SAVNG,HAIR,NAIL,EYELASH AND               FR PRSONAL USE,CONSTUTNG PRTS OF APPLNCS</t>
  </si>
  <si>
    <t>96032900 Total</t>
  </si>
  <si>
    <t>96033020</t>
  </si>
  <si>
    <t>BRUSHES FOR THE APPLICATION OF COSMETICS</t>
  </si>
  <si>
    <t>96033020 Total</t>
  </si>
  <si>
    <t>96033090</t>
  </si>
  <si>
    <t>OTHR BRUSHES UNDER SUB-HDNG 960330</t>
  </si>
  <si>
    <t>96033090 Total</t>
  </si>
  <si>
    <t>96034010</t>
  </si>
  <si>
    <t>PAINT, DISTEMPER, VARNISH OR SIMILAR BRUSH</t>
  </si>
  <si>
    <t>96034010 Total</t>
  </si>
  <si>
    <t>96034020</t>
  </si>
  <si>
    <t>PAINT PADS AND ROLLERS</t>
  </si>
  <si>
    <t>96034020 Total</t>
  </si>
  <si>
    <t>96039000</t>
  </si>
  <si>
    <t>OTHER ARTICLES OF HDG 9603</t>
  </si>
  <si>
    <t>96039000 Total</t>
  </si>
  <si>
    <t>96062990</t>
  </si>
  <si>
    <t>96062990 Total</t>
  </si>
  <si>
    <t>96071910</t>
  </si>
  <si>
    <t>JIP FASTENERS</t>
  </si>
  <si>
    <t>96071910 Total</t>
  </si>
  <si>
    <t>96071990</t>
  </si>
  <si>
    <t>96071990 Total</t>
  </si>
  <si>
    <t>96072000</t>
  </si>
  <si>
    <t>PARTS OF SLIDE FASTENERS</t>
  </si>
  <si>
    <t>96072000 Total</t>
  </si>
  <si>
    <t>96081019</t>
  </si>
  <si>
    <t>OTHER BALL-POINT PENS WITH LIQUID INK (FOR ROLLING BALL PEN)</t>
  </si>
  <si>
    <t>96081019 Total</t>
  </si>
  <si>
    <t>96082000</t>
  </si>
  <si>
    <t>FELT-TPPD AND OTHR POROUS-TIPD PENS AND MRKRS</t>
  </si>
  <si>
    <t>96082000 Total</t>
  </si>
  <si>
    <t>96085000</t>
  </si>
  <si>
    <t>SETS OF ARTICLS FROM TWO/MORE OF THE      SUBHEADINGS 960810 TO 960840</t>
  </si>
  <si>
    <t>96085000 Total</t>
  </si>
  <si>
    <t>96091000</t>
  </si>
  <si>
    <t>PNCL AND CRYNS WTH LEADS ENCLSD IN RGD SHTH</t>
  </si>
  <si>
    <t>96091000 Total</t>
  </si>
  <si>
    <t>96099090</t>
  </si>
  <si>
    <t>OTHR PNCLS;PSTLS,CHARCOALSAND CHALKS</t>
  </si>
  <si>
    <t>96099090 Total</t>
  </si>
  <si>
    <t>96110000</t>
  </si>
  <si>
    <t>DATE;SEALNG/NUMBRNG STMPS(INCL DVCS FR    PRNTG/EMBOSNG LBLS),DSGND FR OPRTNG IN    HND;HND-OPRTD CMPSNG STCKS AND HND-P</t>
  </si>
  <si>
    <t>96110000 Total</t>
  </si>
  <si>
    <t>96140000</t>
  </si>
  <si>
    <t>PIPES AND PIPE BOWLS</t>
  </si>
  <si>
    <t>96140000 Total</t>
  </si>
  <si>
    <t>96151900</t>
  </si>
  <si>
    <t>COMBS,HAIR-SLDS AND THE LIKE OF OTHR MATRLS</t>
  </si>
  <si>
    <t>96151900 Total</t>
  </si>
  <si>
    <t>96159000</t>
  </si>
  <si>
    <t>CURLING PINS/GRIPS; HAIR PINS, CRLR AND LIKE</t>
  </si>
  <si>
    <t>96159000 Total</t>
  </si>
  <si>
    <t>96161010</t>
  </si>
  <si>
    <t>SCENT SPRAYS AND SIMILAR TOILET SPRAYS</t>
  </si>
  <si>
    <t>96161010 Total</t>
  </si>
  <si>
    <t>96162000</t>
  </si>
  <si>
    <t>PWDR PUFFS AND PADS FR THE APPLCTN OF       CSMTCS/TOILT PRPRTNS</t>
  </si>
  <si>
    <t>96162000 Total</t>
  </si>
  <si>
    <t>96170011</t>
  </si>
  <si>
    <t>VACUUM FLASKS HAVING A CAPACITY &lt;= 0.75 LT</t>
  </si>
  <si>
    <t>96170011 Total</t>
  </si>
  <si>
    <t>96170012</t>
  </si>
  <si>
    <t>VACUUM FLASKS HAVING A CAPACITY &gt; 0.75 LT</t>
  </si>
  <si>
    <t>96170012 Total</t>
  </si>
  <si>
    <t>96170013</t>
  </si>
  <si>
    <t>CASSEROL AND OTHER VACCUM CONTAINERS</t>
  </si>
  <si>
    <t>96170013 Total</t>
  </si>
  <si>
    <t>96170019</t>
  </si>
  <si>
    <t>OTHR VACUUM VSSLS WTH CASES</t>
  </si>
  <si>
    <t>96170019 Total</t>
  </si>
  <si>
    <t>96170090</t>
  </si>
  <si>
    <t>PARTS (EXCL GLASS INNERS)</t>
  </si>
  <si>
    <t>96170090 Total</t>
  </si>
  <si>
    <t>96180000</t>
  </si>
  <si>
    <t>TALRSDUMIS AND OTHRLAY FGRS;AUTMTA AND OTHR  ANMTD DISPLAYS USED FR SHOP WINDOW DRSSNG</t>
  </si>
  <si>
    <t>96180000 Total</t>
  </si>
  <si>
    <t>96190010</t>
  </si>
  <si>
    <t>SANITARY TOWELS ( PADS) OR SANITARY NAPKINS</t>
  </si>
  <si>
    <t>96190010 Total</t>
  </si>
  <si>
    <t>96190020</t>
  </si>
  <si>
    <t>TAMPONS</t>
  </si>
  <si>
    <t>96190020 Total</t>
  </si>
  <si>
    <t>96190030</t>
  </si>
  <si>
    <t>NAPKINS AND NAPKIN LINERS FOR BABIES</t>
  </si>
  <si>
    <t>96190030 Total</t>
  </si>
  <si>
    <t>96190040</t>
  </si>
  <si>
    <t>CLINICAL DIAPERS</t>
  </si>
  <si>
    <t>96190040 Total</t>
  </si>
  <si>
    <t>96190090</t>
  </si>
  <si>
    <t>OTHER ARTICLES OF HDG. 961900</t>
  </si>
  <si>
    <t>96190090 Total</t>
  </si>
  <si>
    <t>97030020</t>
  </si>
  <si>
    <t>ORIGNL SCLPTRS AND STATUARY IN STONE</t>
  </si>
  <si>
    <t>97030020 Total</t>
  </si>
  <si>
    <t>98030000</t>
  </si>
  <si>
    <t>DUTIABLE PASSENGERS/CREWS BAGGAGE</t>
  </si>
  <si>
    <t>98030000 Total</t>
  </si>
  <si>
    <t>98059000</t>
  </si>
  <si>
    <t>98059000 Total</t>
  </si>
  <si>
    <t>99930090</t>
  </si>
  <si>
    <t>SPECIAL TRANSACTIONS N.E.S.</t>
  </si>
  <si>
    <t>CAMBODIA</t>
  </si>
  <si>
    <t>CAMEROON</t>
  </si>
  <si>
    <t>NEW YORK</t>
  </si>
  <si>
    <t>99930090 Total</t>
  </si>
  <si>
    <t>UNSPECIFIED ITEMS</t>
  </si>
  <si>
    <t>99999998 Total</t>
  </si>
  <si>
    <t>Grand Total</t>
  </si>
  <si>
    <t>TABLE NO. 13(A)</t>
  </si>
  <si>
    <t>OUTWARD TRANSIT TRADE FROM NEPAL</t>
  </si>
  <si>
    <t>02023000</t>
  </si>
  <si>
    <t>02023000 Total</t>
  </si>
  <si>
    <t>08102000</t>
  </si>
  <si>
    <t>RASPBERIS,BLACKBRS,MULBRS AND LOGANBRS,FRSH</t>
  </si>
  <si>
    <t>08102000 Total</t>
  </si>
  <si>
    <t>08134090</t>
  </si>
  <si>
    <t>OTHERS FRUIT DRIED (EXCLDNG TAMARIND AND    SINGODA WHOLE</t>
  </si>
  <si>
    <t>08134090 Total</t>
  </si>
  <si>
    <t>09022090</t>
  </si>
  <si>
    <t>OTHER GREEN TEA(NOT FERMENTED) NES</t>
  </si>
  <si>
    <t>09022090 Total</t>
  </si>
  <si>
    <t>09023090</t>
  </si>
  <si>
    <t>OTHR BLACK TEA IN PCKTS OF CONTENT NOT    EXCLDNG 3 KG</t>
  </si>
  <si>
    <t>09023090 Total</t>
  </si>
  <si>
    <t>09024020</t>
  </si>
  <si>
    <t>TEA BLACK,LEAF IN BULK</t>
  </si>
  <si>
    <t>09024020 Total</t>
  </si>
  <si>
    <t>09024090</t>
  </si>
  <si>
    <t>OTHER BLACK TEA</t>
  </si>
  <si>
    <t>09024090 Total</t>
  </si>
  <si>
    <t>09041190</t>
  </si>
  <si>
    <t>OTHR PEPPER NTHR CRSHD NOR GRND</t>
  </si>
  <si>
    <t>09041190 Total</t>
  </si>
  <si>
    <t>09101190</t>
  </si>
  <si>
    <t>OTHER GINGER; NEITHER CRUSHED NOR GROUND</t>
  </si>
  <si>
    <t>09101190 Total</t>
  </si>
  <si>
    <t>09109929</t>
  </si>
  <si>
    <t>OTHER POWDER OF OTHER SPICES N.E.S.</t>
  </si>
  <si>
    <t>09109929 Total</t>
  </si>
  <si>
    <t>11029090</t>
  </si>
  <si>
    <t>OTHER FLOUR OF HDG. 1102</t>
  </si>
  <si>
    <t>11029090 Total</t>
  </si>
  <si>
    <t>13021990</t>
  </si>
  <si>
    <t>OTHERS, DERIVED FROM VEGETBLE PRODCTS</t>
  </si>
  <si>
    <t>13021990 Total</t>
  </si>
  <si>
    <t>14049029</t>
  </si>
  <si>
    <t>OTHER SOAP NUTS</t>
  </si>
  <si>
    <t>14049029 Total</t>
  </si>
  <si>
    <t>14049070</t>
  </si>
  <si>
    <t>RUDRAKSHA SEED</t>
  </si>
  <si>
    <t>14049070 Total</t>
  </si>
  <si>
    <t>22059000</t>
  </si>
  <si>
    <t>OTHER VERMOUTH AND OTHR WINE OF FRSH GRAPES FLVRD</t>
  </si>
  <si>
    <t>22059000 Total</t>
  </si>
  <si>
    <t>22082011</t>
  </si>
  <si>
    <t>BRANDY IN CONTAINERS HOLDING 2 LTR OR LESS</t>
  </si>
  <si>
    <t>22082011 Total</t>
  </si>
  <si>
    <t>22084011</t>
  </si>
  <si>
    <t>RUM IN CONTAINERS HOLDING                 2 LTR OR LESS</t>
  </si>
  <si>
    <t>22084011 Total</t>
  </si>
  <si>
    <t>24011040</t>
  </si>
  <si>
    <t>BURLEY TOBACCO,NOT STEMMED/STRIPPED</t>
  </si>
  <si>
    <t>24011040 Total</t>
  </si>
  <si>
    <t>29420090</t>
  </si>
  <si>
    <t>OTHER DILOXANIDE FUROATE, CIMETIDINE,     FAMOTIDINE NES</t>
  </si>
  <si>
    <t>29420090 Total</t>
  </si>
  <si>
    <t>32030010</t>
  </si>
  <si>
    <t>CUTCH(CATECHU) EXTRACTS</t>
  </si>
  <si>
    <t>32030010 Total</t>
  </si>
  <si>
    <t>34011110</t>
  </si>
  <si>
    <t>MEDICATED SOAPS</t>
  </si>
  <si>
    <t>34011110 Total</t>
  </si>
  <si>
    <t>41041900</t>
  </si>
  <si>
    <t>OTHER GRAIN OF BOVINE IN WET STATE        INCLDNGWET-BLUE</t>
  </si>
  <si>
    <t>41041900 Total</t>
  </si>
  <si>
    <t>41062100</t>
  </si>
  <si>
    <t>TANED/CRUST HIDE ANDSKINS OF GOAT OR KIDS   INWET STATE INCLUDING WET-BLUE.</t>
  </si>
  <si>
    <t>41062100 Total</t>
  </si>
  <si>
    <t>41079900</t>
  </si>
  <si>
    <t>OTHER/HIDES/SKINS INCLUDING SIDES</t>
  </si>
  <si>
    <t>41079900 Total</t>
  </si>
  <si>
    <t>44083910</t>
  </si>
  <si>
    <t>SHEETS FOR PYWOOD</t>
  </si>
  <si>
    <t>44083910 Total</t>
  </si>
  <si>
    <t>51011100</t>
  </si>
  <si>
    <t>SHORN WOOL,GREASY,INCL FLEECE-WASHED</t>
  </si>
  <si>
    <t>51011100 Total</t>
  </si>
  <si>
    <t>52051210</t>
  </si>
  <si>
    <t>GREY</t>
  </si>
  <si>
    <t>52051210 Total</t>
  </si>
  <si>
    <t>55092100</t>
  </si>
  <si>
    <t>SINGLE YRN CNTNG 85% OR MORE BY WT        OF POLYSTER STAPLE FIBRES</t>
  </si>
  <si>
    <t>55092100 Total</t>
  </si>
  <si>
    <t>55095100</t>
  </si>
  <si>
    <t>OTHR YARN OF POLYSTR STPL FIBRS MIXED     MAINLY/SOLELY WITH ARTIFICIAL STAPLE FIBRS</t>
  </si>
  <si>
    <t>55095100 Total</t>
  </si>
  <si>
    <t>55095900</t>
  </si>
  <si>
    <t>OTHER YARN OF POLYESTER STAPLE FIBRES</t>
  </si>
  <si>
    <t>55095900 Total</t>
  </si>
  <si>
    <t>55096100</t>
  </si>
  <si>
    <t>OTHR YRN OF ACRYLC/MODACRYLC STAPLE       FIBRESMXD MAINLY/SOLELY WTH WOOL/FINE ANML HAIR</t>
  </si>
  <si>
    <t>55096100 Total</t>
  </si>
  <si>
    <t>55101110</t>
  </si>
  <si>
    <t>VISCOSE RAYON SPUN YARN</t>
  </si>
  <si>
    <t>55101110 Total</t>
  </si>
  <si>
    <t>56021000</t>
  </si>
  <si>
    <t>NEEDLELOOM FELT AND STITCH-BONDED FIBR FBRCS</t>
  </si>
  <si>
    <t>56021000 Total</t>
  </si>
  <si>
    <t>56022990</t>
  </si>
  <si>
    <t>OTHER TEXTILE FELT</t>
  </si>
  <si>
    <t>56022990 Total</t>
  </si>
  <si>
    <t>57011010</t>
  </si>
  <si>
    <t>HAND-MADE</t>
  </si>
  <si>
    <t>57011010 Total</t>
  </si>
  <si>
    <t>57011090</t>
  </si>
  <si>
    <t>57011090 Total</t>
  </si>
  <si>
    <t>57021000</t>
  </si>
  <si>
    <t xml:space="preserve">KLM, SCHMCKS, KRMNE AND SMLR HNDWVN	</t>
  </si>
  <si>
    <t>57021000 Total</t>
  </si>
  <si>
    <t>57023140</t>
  </si>
  <si>
    <t>CARPETING, FLR RUG ASND THE LIKE</t>
  </si>
  <si>
    <t>57023140 Total</t>
  </si>
  <si>
    <t>57024110</t>
  </si>
  <si>
    <t>CRPTS OF WOOL/FINE ANML HAIR</t>
  </si>
  <si>
    <t>57024110 Total</t>
  </si>
  <si>
    <t>62044190</t>
  </si>
  <si>
    <t>OTHER DRESSES INCL UNIFORM DRESS</t>
  </si>
  <si>
    <t>62044190 Total</t>
  </si>
  <si>
    <t>62052090</t>
  </si>
  <si>
    <t>OF COTTON: OTHER</t>
  </si>
  <si>
    <t>62052090 Total</t>
  </si>
  <si>
    <t>62059090</t>
  </si>
  <si>
    <t>SHIRTS OF OTHER FIBRES</t>
  </si>
  <si>
    <t>62059090 Total</t>
  </si>
  <si>
    <t>62064000</t>
  </si>
  <si>
    <t>BLOUSES,SHIRTS ETC OF MAN-MADE FIBRES</t>
  </si>
  <si>
    <t>62064000 Total</t>
  </si>
  <si>
    <t>62142090</t>
  </si>
  <si>
    <t>OTHR ITMS OF WOOL OTHR THN SHWLS,SCRVS    AND MUFFLERS</t>
  </si>
  <si>
    <t>62142090 Total</t>
  </si>
  <si>
    <t>65010090</t>
  </si>
  <si>
    <t>HAT FORM,PLATEAUX,MNCHNS ETC OF OTHR FBRS</t>
  </si>
  <si>
    <t>65010090 Total</t>
  </si>
  <si>
    <t>70191200</t>
  </si>
  <si>
    <t>ROVINGS</t>
  </si>
  <si>
    <t>70191200 Total</t>
  </si>
  <si>
    <t>74199930</t>
  </si>
  <si>
    <t>ARTICLES OF BRASS</t>
  </si>
  <si>
    <t>74199930 Total</t>
  </si>
  <si>
    <t>97019099</t>
  </si>
  <si>
    <t>OTHER HAND-DECORATED MNFCTRD ARTCLS</t>
  </si>
  <si>
    <t>97019099 Total</t>
  </si>
  <si>
    <t>SOUTH KOREA</t>
  </si>
  <si>
    <t>SYDNEY</t>
  </si>
  <si>
    <t>NEPAL</t>
  </si>
  <si>
    <t>SWIZERLAND</t>
  </si>
  <si>
    <t>MALAYSIA</t>
  </si>
  <si>
    <t>HONGKONG</t>
  </si>
  <si>
    <t>TOKYO</t>
  </si>
  <si>
    <t>BANGLADESH</t>
  </si>
  <si>
    <t>THE NETHERLAND</t>
  </si>
  <si>
    <t>BURUNDI</t>
  </si>
  <si>
    <t>PHILIPPINES</t>
  </si>
  <si>
    <t>Others</t>
  </si>
  <si>
    <t>ITC(HS) Codes</t>
  </si>
  <si>
    <t xml:space="preserve">Commodity Description </t>
  </si>
  <si>
    <t>Value in INR Crore</t>
  </si>
  <si>
    <t>Share in Total</t>
  </si>
  <si>
    <t>TOTAL</t>
  </si>
  <si>
    <t>SINGLE YRN CNTNG 85% OR MORE BY WT  OF POLYSTER STAPLE FIBRES</t>
  </si>
  <si>
    <t>OUTWARD TRANSIT TRADE FROM NEPAL IN 2019-20</t>
  </si>
  <si>
    <t>INWARD TRANSIT TRADE FROM NEPAL IN 2019-20</t>
  </si>
  <si>
    <t>BONELESS MEAT OF BOVINE ANIMALS , FROZEN</t>
  </si>
  <si>
    <t xml:space="preserve">CALCIUM HYDROGENORTHO PHOSPHATE (DICALCIUM PHOSPHATE	</t>
  </si>
  <si>
    <t>TROUSERS,BIB AND BRACE OVERALLS, BREECHES AND SHORTS OF SYNTHETIC FIBRES</t>
  </si>
  <si>
    <t>OTHR AIR CNDTNG MCHNS INCRPRTNG A RFRGRTNGUNIT</t>
  </si>
  <si>
    <t>OTHER AIR CONDTNG MCHNS INCRPRTNG RFRGRTNGUNIT AND A VALVE FR RVRSL OF CLNG/  HEAT CYCLE</t>
  </si>
  <si>
    <t>SPLIT AIR-CONDITIONER TWO TONNES AND ABOVE WITH  A VALVE FR RVRSL OF COOLING/HEAT CYCL</t>
  </si>
  <si>
    <t>OTHR PACKNG/WRAPNG MACNRY INCL HEAT-SHRINK WRAPNG MACHNRY</t>
  </si>
  <si>
    <t>OTHR OVNS;COOKERS,COOKING PLATES BOILING RINGS,GRILLERS AND ROASTERS</t>
  </si>
  <si>
    <t>MULTIPLE LOUD SPEAKERS; MOUNTED IN THE SAME ENCLOSURE</t>
  </si>
  <si>
    <t>HEADPHONES EARPHONES AND COMBINED MICROPHONE/SPEAKER SETS</t>
  </si>
  <si>
    <t>OTHER MAIZE (CORN),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</si>
</sst>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_);_(* \(#,##0\);_(* &quot;-&quot;_);_(@_)"/>
    <numFmt numFmtId="165" formatCode="#,##0;[Red]#,##0"/>
    <numFmt numFmtId="166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0" fillId="4" borderId="0" xfId="0" applyFill="1"/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5" borderId="1" xfId="0" applyFill="1" applyBorder="1"/>
    <xf numFmtId="165" fontId="1" fillId="5" borderId="1" xfId="0" applyNumberFormat="1" applyFont="1" applyFill="1" applyBorder="1"/>
    <xf numFmtId="0" fontId="0" fillId="5" borderId="1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1" fontId="0" fillId="0" borderId="0" xfId="0" applyNumberFormat="1"/>
    <xf numFmtId="2" fontId="0" fillId="0" borderId="0" xfId="0" applyNumberFormat="1"/>
    <xf numFmtId="0" fontId="1" fillId="0" borderId="0" xfId="0" applyFont="1"/>
    <xf numFmtId="1" fontId="1" fillId="0" borderId="0" xfId="0" applyNumberFormat="1" applyFont="1"/>
    <xf numFmtId="0" fontId="0" fillId="2" borderId="0" xfId="0" applyFill="1"/>
    <xf numFmtId="2" fontId="0" fillId="2" borderId="0" xfId="0" applyNumberFormat="1" applyFill="1"/>
    <xf numFmtId="0" fontId="3" fillId="7" borderId="5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4" xfId="0" applyFont="1" applyBorder="1"/>
    <xf numFmtId="2" fontId="5" fillId="0" borderId="1" xfId="0" applyNumberFormat="1" applyFont="1" applyBorder="1"/>
    <xf numFmtId="2" fontId="5" fillId="0" borderId="10" xfId="0" applyNumberFormat="1" applyFont="1" applyBorder="1"/>
    <xf numFmtId="0" fontId="5" fillId="0" borderId="9" xfId="0" applyFont="1" applyBorder="1" applyAlignment="1">
      <alignment horizontal="center"/>
    </xf>
    <xf numFmtId="0" fontId="5" fillId="0" borderId="15" xfId="0" applyFont="1" applyBorder="1"/>
    <xf numFmtId="0" fontId="5" fillId="0" borderId="9" xfId="0" applyFont="1" applyBorder="1"/>
    <xf numFmtId="0" fontId="5" fillId="0" borderId="1" xfId="0" applyFont="1" applyBorder="1"/>
    <xf numFmtId="166" fontId="5" fillId="0" borderId="10" xfId="0" applyNumberFormat="1" applyFont="1" applyBorder="1"/>
    <xf numFmtId="2" fontId="2" fillId="5" borderId="12" xfId="0" applyNumberFormat="1" applyFont="1" applyFill="1" applyBorder="1"/>
    <xf numFmtId="0" fontId="5" fillId="5" borderId="11" xfId="0" applyFont="1" applyFill="1" applyBorder="1" applyAlignment="1">
      <alignment horizontal="center"/>
    </xf>
    <xf numFmtId="0" fontId="2" fillId="5" borderId="16" xfId="0" applyFont="1" applyFill="1" applyBorder="1"/>
    <xf numFmtId="2" fontId="2" fillId="5" borderId="13" xfId="0" applyNumberFormat="1" applyFont="1" applyFill="1" applyBorder="1"/>
    <xf numFmtId="0" fontId="2" fillId="8" borderId="11" xfId="0" applyFont="1" applyFill="1" applyBorder="1"/>
    <xf numFmtId="0" fontId="2" fillId="8" borderId="12" xfId="0" applyFont="1" applyFill="1" applyBorder="1"/>
    <xf numFmtId="2" fontId="2" fillId="8" borderId="12" xfId="0" applyNumberFormat="1" applyFont="1" applyFill="1" applyBorder="1"/>
    <xf numFmtId="166" fontId="2" fillId="8" borderId="13" xfId="0" applyNumberFormat="1" applyFont="1" applyFill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165" fontId="0" fillId="0" borderId="10" xfId="0" applyNumberFormat="1" applyBorder="1"/>
    <xf numFmtId="0" fontId="1" fillId="5" borderId="9" xfId="0" applyFont="1" applyFill="1" applyBorder="1" applyAlignment="1">
      <alignment horizontal="left" vertical="center"/>
    </xf>
    <xf numFmtId="165" fontId="1" fillId="5" borderId="10" xfId="0" applyNumberFormat="1" applyFont="1" applyFill="1" applyBorder="1"/>
    <xf numFmtId="0" fontId="0" fillId="0" borderId="24" xfId="0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0" fillId="5" borderId="12" xfId="0" applyFill="1" applyBorder="1" applyAlignment="1">
      <alignment horizontal="left" vertical="center" wrapText="1"/>
    </xf>
    <xf numFmtId="0" fontId="0" fillId="5" borderId="12" xfId="0" applyFill="1" applyBorder="1"/>
    <xf numFmtId="165" fontId="1" fillId="5" borderId="13" xfId="0" applyNumberFormat="1" applyFont="1" applyFill="1" applyBorder="1"/>
    <xf numFmtId="0" fontId="0" fillId="0" borderId="0" xfId="0" applyAlignment="1"/>
    <xf numFmtId="0" fontId="0" fillId="0" borderId="0" xfId="0" applyAlignment="1">
      <alignment vertical="center"/>
    </xf>
    <xf numFmtId="0" fontId="7" fillId="4" borderId="0" xfId="0" applyFont="1" applyFill="1" applyAlignment="1"/>
    <xf numFmtId="0" fontId="7" fillId="4" borderId="0" xfId="0" applyFont="1" applyFill="1" applyAlignment="1">
      <alignment vertical="center"/>
    </xf>
    <xf numFmtId="0" fontId="7" fillId="4" borderId="0" xfId="0" applyFont="1" applyFill="1"/>
    <xf numFmtId="0" fontId="6" fillId="11" borderId="6" xfId="0" applyFont="1" applyFill="1" applyBorder="1" applyAlignment="1"/>
    <xf numFmtId="0" fontId="6" fillId="11" borderId="7" xfId="0" applyFont="1" applyFill="1" applyBorder="1" applyAlignment="1">
      <alignment vertical="center"/>
    </xf>
    <xf numFmtId="0" fontId="6" fillId="11" borderId="14" xfId="0" applyFont="1" applyFill="1" applyBorder="1" applyAlignment="1">
      <alignment horizontal="center"/>
    </xf>
    <xf numFmtId="0" fontId="6" fillId="11" borderId="25" xfId="0" applyFont="1" applyFill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left"/>
    </xf>
    <xf numFmtId="164" fontId="7" fillId="0" borderId="26" xfId="0" applyNumberFormat="1" applyFont="1" applyBorder="1" applyAlignment="1">
      <alignment horizontal="right"/>
    </xf>
    <xf numFmtId="0" fontId="6" fillId="3" borderId="9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left"/>
    </xf>
    <xf numFmtId="164" fontId="6" fillId="3" borderId="26" xfId="0" applyNumberFormat="1" applyFont="1" applyFill="1" applyBorder="1" applyAlignment="1">
      <alignment horizontal="right"/>
    </xf>
    <xf numFmtId="0" fontId="6" fillId="3" borderId="21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6" fillId="8" borderId="11" xfId="0" applyFont="1" applyFill="1" applyBorder="1" applyAlignment="1">
      <alignment vertical="center"/>
    </xf>
    <xf numFmtId="0" fontId="6" fillId="8" borderId="12" xfId="0" applyFont="1" applyFill="1" applyBorder="1" applyAlignment="1">
      <alignment vertical="center" wrapText="1"/>
    </xf>
    <xf numFmtId="0" fontId="6" fillId="8" borderId="16" xfId="0" applyFont="1" applyFill="1" applyBorder="1" applyAlignment="1">
      <alignment horizontal="left"/>
    </xf>
    <xf numFmtId="164" fontId="6" fillId="8" borderId="27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vertical="center" wrapText="1"/>
    </xf>
    <xf numFmtId="164" fontId="0" fillId="0" borderId="0" xfId="0" applyNumberFormat="1"/>
    <xf numFmtId="43" fontId="0" fillId="0" borderId="0" xfId="0" applyNumberFormat="1"/>
    <xf numFmtId="0" fontId="2" fillId="5" borderId="18" xfId="0" applyFont="1" applyFill="1" applyBorder="1" applyAlignment="1">
      <alignment horizontal="center" wrapText="1"/>
    </xf>
    <xf numFmtId="0" fontId="2" fillId="5" borderId="19" xfId="0" applyFont="1" applyFill="1" applyBorder="1" applyAlignment="1">
      <alignment horizontal="center" wrapText="1"/>
    </xf>
    <xf numFmtId="0" fontId="2" fillId="5" borderId="20" xfId="0" applyFont="1" applyFill="1" applyBorder="1" applyAlignment="1">
      <alignment horizontal="center" wrapText="1"/>
    </xf>
    <xf numFmtId="0" fontId="2" fillId="5" borderId="2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10" borderId="18" xfId="0" applyFont="1" applyFill="1" applyBorder="1" applyAlignment="1">
      <alignment horizontal="center"/>
    </xf>
    <xf numFmtId="0" fontId="6" fillId="10" borderId="19" xfId="0" applyFont="1" applyFill="1" applyBorder="1" applyAlignment="1">
      <alignment horizontal="center"/>
    </xf>
    <xf numFmtId="0" fontId="6" fillId="10" borderId="20" xfId="0" applyFont="1" applyFill="1" applyBorder="1" applyAlignment="1">
      <alignment horizontal="center"/>
    </xf>
    <xf numFmtId="0" fontId="6" fillId="10" borderId="21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6" fillId="10" borderId="22" xfId="0" applyFont="1" applyFill="1" applyBorder="1" applyAlignment="1">
      <alignment horizontal="center"/>
    </xf>
    <xf numFmtId="0" fontId="6" fillId="10" borderId="11" xfId="0" applyFont="1" applyFill="1" applyBorder="1" applyAlignment="1">
      <alignment horizontal="center"/>
    </xf>
    <xf numFmtId="0" fontId="6" fillId="10" borderId="12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3"/>
  <sheetViews>
    <sheetView showGridLines="0" topLeftCell="A181" workbookViewId="0">
      <selection activeCell="B183" sqref="B183:B187"/>
    </sheetView>
  </sheetViews>
  <sheetFormatPr defaultRowHeight="15" x14ac:dyDescent="0.25"/>
  <cols>
    <col min="1" max="1" width="6.140625" customWidth="1"/>
    <col min="2" max="2" width="14" style="3" bestFit="1" customWidth="1"/>
    <col min="3" max="3" width="78.42578125" style="3" customWidth="1"/>
    <col min="4" max="4" width="20.85546875" customWidth="1"/>
    <col min="5" max="5" width="19.7109375" customWidth="1"/>
  </cols>
  <sheetData>
    <row r="1" spans="2:5" ht="15.75" thickBot="1" x14ac:dyDescent="0.3"/>
    <row r="2" spans="2:5" ht="15.75" thickBot="1" x14ac:dyDescent="0.3">
      <c r="B2" s="79" t="s">
        <v>5207</v>
      </c>
      <c r="C2" s="80"/>
      <c r="D2" s="80"/>
      <c r="E2" s="81"/>
    </row>
    <row r="3" spans="2:5" x14ac:dyDescent="0.25">
      <c r="B3" s="82" t="s">
        <v>1</v>
      </c>
      <c r="C3" s="83"/>
      <c r="D3" s="83"/>
      <c r="E3" s="84"/>
    </row>
    <row r="4" spans="2:5" ht="15.75" thickBot="1" x14ac:dyDescent="0.3">
      <c r="B4" s="85" t="s">
        <v>5208</v>
      </c>
      <c r="C4" s="86"/>
      <c r="D4" s="86"/>
      <c r="E4" s="87"/>
    </row>
    <row r="5" spans="2:5" ht="15.75" thickBot="1" x14ac:dyDescent="0.3"/>
    <row r="6" spans="2:5" x14ac:dyDescent="0.25">
      <c r="B6" s="41" t="s">
        <v>3</v>
      </c>
      <c r="C6" s="42" t="s">
        <v>4</v>
      </c>
      <c r="D6" s="43" t="s">
        <v>5</v>
      </c>
      <c r="E6" s="44" t="s">
        <v>6</v>
      </c>
    </row>
    <row r="7" spans="2:5" x14ac:dyDescent="0.25">
      <c r="B7" s="91" t="s">
        <v>5209</v>
      </c>
      <c r="C7" s="88" t="s">
        <v>5371</v>
      </c>
      <c r="D7" s="1" t="s">
        <v>17</v>
      </c>
      <c r="E7" s="45">
        <v>1236626</v>
      </c>
    </row>
    <row r="8" spans="2:5" x14ac:dyDescent="0.25">
      <c r="B8" s="92"/>
      <c r="C8" s="89"/>
      <c r="D8" s="1" t="s">
        <v>9</v>
      </c>
      <c r="E8" s="45">
        <v>1067813</v>
      </c>
    </row>
    <row r="9" spans="2:5" x14ac:dyDescent="0.25">
      <c r="B9" s="93"/>
      <c r="C9" s="90"/>
      <c r="D9" s="1" t="s">
        <v>124</v>
      </c>
      <c r="E9" s="45">
        <v>2901625</v>
      </c>
    </row>
    <row r="10" spans="2:5" x14ac:dyDescent="0.25">
      <c r="B10" s="46" t="s">
        <v>5210</v>
      </c>
      <c r="C10" s="7"/>
      <c r="D10" s="5"/>
      <c r="E10" s="47">
        <v>5206064</v>
      </c>
    </row>
    <row r="11" spans="2:5" x14ac:dyDescent="0.25">
      <c r="B11" s="48" t="s">
        <v>126</v>
      </c>
      <c r="C11" s="40" t="s">
        <v>127</v>
      </c>
      <c r="D11" s="1" t="s">
        <v>55</v>
      </c>
      <c r="E11" s="45">
        <v>5500754</v>
      </c>
    </row>
    <row r="12" spans="2:5" x14ac:dyDescent="0.25">
      <c r="B12" s="46" t="s">
        <v>129</v>
      </c>
      <c r="C12" s="7"/>
      <c r="D12" s="5"/>
      <c r="E12" s="47">
        <v>5500754</v>
      </c>
    </row>
    <row r="13" spans="2:5" x14ac:dyDescent="0.25">
      <c r="B13" s="48" t="s">
        <v>5211</v>
      </c>
      <c r="C13" s="40" t="s">
        <v>5212</v>
      </c>
      <c r="D13" s="1" t="s">
        <v>44</v>
      </c>
      <c r="E13" s="45">
        <v>6251656</v>
      </c>
    </row>
    <row r="14" spans="2:5" x14ac:dyDescent="0.25">
      <c r="B14" s="46" t="s">
        <v>5213</v>
      </c>
      <c r="C14" s="7"/>
      <c r="D14" s="5"/>
      <c r="E14" s="47">
        <v>6251656</v>
      </c>
    </row>
    <row r="15" spans="2:5" x14ac:dyDescent="0.25">
      <c r="B15" s="48" t="s">
        <v>5214</v>
      </c>
      <c r="C15" s="40" t="s">
        <v>5215</v>
      </c>
      <c r="D15" s="1" t="s">
        <v>290</v>
      </c>
      <c r="E15" s="45">
        <v>1431453</v>
      </c>
    </row>
    <row r="16" spans="2:5" x14ac:dyDescent="0.25">
      <c r="B16" s="46" t="s">
        <v>5216</v>
      </c>
      <c r="C16" s="7"/>
      <c r="D16" s="5"/>
      <c r="E16" s="47">
        <v>1431453</v>
      </c>
    </row>
    <row r="17" spans="2:5" x14ac:dyDescent="0.25">
      <c r="B17" s="91" t="s">
        <v>5217</v>
      </c>
      <c r="C17" s="88" t="s">
        <v>5218</v>
      </c>
      <c r="D17" s="1" t="s">
        <v>290</v>
      </c>
      <c r="E17" s="45">
        <v>1676340</v>
      </c>
    </row>
    <row r="18" spans="2:5" x14ac:dyDescent="0.25">
      <c r="B18" s="93"/>
      <c r="C18" s="90"/>
      <c r="D18" s="1" t="s">
        <v>4180</v>
      </c>
      <c r="E18" s="45">
        <v>6541333</v>
      </c>
    </row>
    <row r="19" spans="2:5" x14ac:dyDescent="0.25">
      <c r="B19" s="46" t="s">
        <v>5219</v>
      </c>
      <c r="C19" s="7"/>
      <c r="D19" s="5"/>
      <c r="E19" s="47">
        <v>8217673</v>
      </c>
    </row>
    <row r="20" spans="2:5" x14ac:dyDescent="0.25">
      <c r="B20" s="91" t="s">
        <v>5220</v>
      </c>
      <c r="C20" s="88" t="s">
        <v>5221</v>
      </c>
      <c r="D20" s="1" t="s">
        <v>113</v>
      </c>
      <c r="E20" s="45">
        <v>1676196</v>
      </c>
    </row>
    <row r="21" spans="2:5" x14ac:dyDescent="0.25">
      <c r="B21" s="93"/>
      <c r="C21" s="90"/>
      <c r="D21" s="1" t="s">
        <v>107</v>
      </c>
      <c r="E21" s="45">
        <v>10587562</v>
      </c>
    </row>
    <row r="22" spans="2:5" x14ac:dyDescent="0.25">
      <c r="B22" s="46" t="s">
        <v>5222</v>
      </c>
      <c r="C22" s="7"/>
      <c r="D22" s="5"/>
      <c r="E22" s="47">
        <v>12263758</v>
      </c>
    </row>
    <row r="23" spans="2:5" x14ac:dyDescent="0.25">
      <c r="B23" s="91" t="s">
        <v>5223</v>
      </c>
      <c r="C23" s="88" t="s">
        <v>5224</v>
      </c>
      <c r="D23" s="1" t="s">
        <v>290</v>
      </c>
      <c r="E23" s="45">
        <v>3800066</v>
      </c>
    </row>
    <row r="24" spans="2:5" x14ac:dyDescent="0.25">
      <c r="B24" s="93"/>
      <c r="C24" s="90"/>
      <c r="D24" s="1" t="s">
        <v>107</v>
      </c>
      <c r="E24" s="45">
        <v>2279704</v>
      </c>
    </row>
    <row r="25" spans="2:5" x14ac:dyDescent="0.25">
      <c r="B25" s="46" t="s">
        <v>5225</v>
      </c>
      <c r="C25" s="7"/>
      <c r="D25" s="5"/>
      <c r="E25" s="47">
        <v>6079770</v>
      </c>
    </row>
    <row r="26" spans="2:5" x14ac:dyDescent="0.25">
      <c r="B26" s="48" t="s">
        <v>5226</v>
      </c>
      <c r="C26" s="40" t="s">
        <v>5227</v>
      </c>
      <c r="D26" s="1" t="s">
        <v>290</v>
      </c>
      <c r="E26" s="45">
        <v>5345299</v>
      </c>
    </row>
    <row r="27" spans="2:5" x14ac:dyDescent="0.25">
      <c r="B27" s="46" t="s">
        <v>5228</v>
      </c>
      <c r="C27" s="7"/>
      <c r="D27" s="5"/>
      <c r="E27" s="47">
        <v>5345299</v>
      </c>
    </row>
    <row r="28" spans="2:5" x14ac:dyDescent="0.25">
      <c r="B28" s="48" t="s">
        <v>5229</v>
      </c>
      <c r="C28" s="40" t="s">
        <v>5230</v>
      </c>
      <c r="D28" s="1" t="s">
        <v>44</v>
      </c>
      <c r="E28" s="45">
        <v>8775304</v>
      </c>
    </row>
    <row r="29" spans="2:5" x14ac:dyDescent="0.25">
      <c r="B29" s="46" t="s">
        <v>5231</v>
      </c>
      <c r="C29" s="7"/>
      <c r="D29" s="5"/>
      <c r="E29" s="47">
        <v>8775304</v>
      </c>
    </row>
    <row r="30" spans="2:5" x14ac:dyDescent="0.25">
      <c r="B30" s="48" t="s">
        <v>5232</v>
      </c>
      <c r="C30" s="40" t="s">
        <v>5233</v>
      </c>
      <c r="D30" s="1" t="s">
        <v>290</v>
      </c>
      <c r="E30" s="45">
        <v>12347313</v>
      </c>
    </row>
    <row r="31" spans="2:5" x14ac:dyDescent="0.25">
      <c r="B31" s="46" t="s">
        <v>5234</v>
      </c>
      <c r="C31" s="7"/>
      <c r="D31" s="5"/>
      <c r="E31" s="47">
        <v>12347313</v>
      </c>
    </row>
    <row r="32" spans="2:5" x14ac:dyDescent="0.25">
      <c r="B32" s="91" t="s">
        <v>5235</v>
      </c>
      <c r="C32" s="88" t="s">
        <v>5236</v>
      </c>
      <c r="D32" s="1" t="s">
        <v>113</v>
      </c>
      <c r="E32" s="45">
        <v>2476016</v>
      </c>
    </row>
    <row r="33" spans="2:5" x14ac:dyDescent="0.25">
      <c r="B33" s="93"/>
      <c r="C33" s="90"/>
      <c r="D33" s="1" t="s">
        <v>183</v>
      </c>
      <c r="E33" s="45">
        <v>299676</v>
      </c>
    </row>
    <row r="34" spans="2:5" x14ac:dyDescent="0.25">
      <c r="B34" s="46" t="s">
        <v>5237</v>
      </c>
      <c r="C34" s="7"/>
      <c r="D34" s="5"/>
      <c r="E34" s="47">
        <v>2775692</v>
      </c>
    </row>
    <row r="35" spans="2:5" x14ac:dyDescent="0.25">
      <c r="B35" s="91" t="s">
        <v>281</v>
      </c>
      <c r="C35" s="88" t="s">
        <v>282</v>
      </c>
      <c r="D35" s="1" t="s">
        <v>279</v>
      </c>
      <c r="E35" s="45">
        <v>4153990</v>
      </c>
    </row>
    <row r="36" spans="2:5" x14ac:dyDescent="0.25">
      <c r="B36" s="92"/>
      <c r="C36" s="89"/>
      <c r="D36" s="1" t="s">
        <v>86</v>
      </c>
      <c r="E36" s="45">
        <v>941117</v>
      </c>
    </row>
    <row r="37" spans="2:5" x14ac:dyDescent="0.25">
      <c r="B37" s="93"/>
      <c r="C37" s="90"/>
      <c r="D37" s="1" t="s">
        <v>290</v>
      </c>
      <c r="E37" s="45">
        <v>5662867</v>
      </c>
    </row>
    <row r="38" spans="2:5" x14ac:dyDescent="0.25">
      <c r="B38" s="46" t="s">
        <v>283</v>
      </c>
      <c r="C38" s="7"/>
      <c r="D38" s="5"/>
      <c r="E38" s="47">
        <v>10757974</v>
      </c>
    </row>
    <row r="39" spans="2:5" x14ac:dyDescent="0.25">
      <c r="B39" s="48" t="s">
        <v>5238</v>
      </c>
      <c r="C39" s="40" t="s">
        <v>5239</v>
      </c>
      <c r="D39" s="1" t="s">
        <v>279</v>
      </c>
      <c r="E39" s="45">
        <v>2655606</v>
      </c>
    </row>
    <row r="40" spans="2:5" x14ac:dyDescent="0.25">
      <c r="B40" s="46" t="s">
        <v>5240</v>
      </c>
      <c r="C40" s="7"/>
      <c r="D40" s="5"/>
      <c r="E40" s="47">
        <v>2655606</v>
      </c>
    </row>
    <row r="41" spans="2:5" ht="30" customHeight="1" x14ac:dyDescent="0.25">
      <c r="B41" s="91" t="s">
        <v>313</v>
      </c>
      <c r="C41" s="88" t="s">
        <v>314</v>
      </c>
      <c r="D41" s="1" t="s">
        <v>17</v>
      </c>
      <c r="E41" s="45">
        <v>1991676</v>
      </c>
    </row>
    <row r="42" spans="2:5" x14ac:dyDescent="0.25">
      <c r="B42" s="93"/>
      <c r="C42" s="90"/>
      <c r="D42" s="1" t="s">
        <v>124</v>
      </c>
      <c r="E42" s="45">
        <v>12976600</v>
      </c>
    </row>
    <row r="43" spans="2:5" x14ac:dyDescent="0.25">
      <c r="B43" s="46" t="s">
        <v>315</v>
      </c>
      <c r="C43" s="7"/>
      <c r="D43" s="5"/>
      <c r="E43" s="47">
        <v>14968276</v>
      </c>
    </row>
    <row r="44" spans="2:5" x14ac:dyDescent="0.25">
      <c r="B44" s="48" t="s">
        <v>5241</v>
      </c>
      <c r="C44" s="40" t="s">
        <v>5242</v>
      </c>
      <c r="D44" s="1" t="s">
        <v>17</v>
      </c>
      <c r="E44" s="45">
        <v>2355169</v>
      </c>
    </row>
    <row r="45" spans="2:5" x14ac:dyDescent="0.25">
      <c r="B45" s="46" t="s">
        <v>5243</v>
      </c>
      <c r="C45" s="7"/>
      <c r="D45" s="5"/>
      <c r="E45" s="47">
        <v>2355169</v>
      </c>
    </row>
    <row r="46" spans="2:5" x14ac:dyDescent="0.25">
      <c r="B46" s="48" t="s">
        <v>5244</v>
      </c>
      <c r="C46" s="40" t="s">
        <v>5245</v>
      </c>
      <c r="D46" s="1" t="s">
        <v>73</v>
      </c>
      <c r="E46" s="45">
        <v>5191299</v>
      </c>
    </row>
    <row r="47" spans="2:5" x14ac:dyDescent="0.25">
      <c r="B47" s="46" t="s">
        <v>5246</v>
      </c>
      <c r="C47" s="7"/>
      <c r="D47" s="5"/>
      <c r="E47" s="47">
        <v>5191299</v>
      </c>
    </row>
    <row r="48" spans="2:5" x14ac:dyDescent="0.25">
      <c r="B48" s="48" t="s">
        <v>5247</v>
      </c>
      <c r="C48" s="40" t="s">
        <v>5248</v>
      </c>
      <c r="D48" s="1" t="s">
        <v>86</v>
      </c>
      <c r="E48" s="45">
        <v>871096</v>
      </c>
    </row>
    <row r="49" spans="2:5" x14ac:dyDescent="0.25">
      <c r="B49" s="46" t="s">
        <v>5249</v>
      </c>
      <c r="C49" s="7"/>
      <c r="D49" s="5"/>
      <c r="E49" s="47">
        <v>871096</v>
      </c>
    </row>
    <row r="50" spans="2:5" x14ac:dyDescent="0.25">
      <c r="B50" s="91" t="s">
        <v>472</v>
      </c>
      <c r="C50" s="88" t="s">
        <v>473</v>
      </c>
      <c r="D50" s="1" t="s">
        <v>279</v>
      </c>
      <c r="E50" s="45">
        <v>1719734</v>
      </c>
    </row>
    <row r="51" spans="2:5" x14ac:dyDescent="0.25">
      <c r="B51" s="92"/>
      <c r="C51" s="89"/>
      <c r="D51" s="1" t="s">
        <v>73</v>
      </c>
      <c r="E51" s="45">
        <v>4930948</v>
      </c>
    </row>
    <row r="52" spans="2:5" x14ac:dyDescent="0.25">
      <c r="B52" s="92"/>
      <c r="C52" s="89"/>
      <c r="D52" s="1" t="s">
        <v>113</v>
      </c>
      <c r="E52" s="45">
        <v>7680055</v>
      </c>
    </row>
    <row r="53" spans="2:5" x14ac:dyDescent="0.25">
      <c r="B53" s="92"/>
      <c r="C53" s="89"/>
      <c r="D53" s="1" t="s">
        <v>5352</v>
      </c>
      <c r="E53" s="45">
        <v>1787696</v>
      </c>
    </row>
    <row r="54" spans="2:5" x14ac:dyDescent="0.25">
      <c r="B54" s="92"/>
      <c r="C54" s="89"/>
      <c r="D54" s="1" t="s">
        <v>5353</v>
      </c>
      <c r="E54" s="45">
        <v>9578759</v>
      </c>
    </row>
    <row r="55" spans="2:5" x14ac:dyDescent="0.25">
      <c r="B55" s="92"/>
      <c r="C55" s="89"/>
      <c r="D55" s="1" t="s">
        <v>1370</v>
      </c>
      <c r="E55" s="45">
        <v>845198</v>
      </c>
    </row>
    <row r="56" spans="2:5" x14ac:dyDescent="0.25">
      <c r="B56" s="93"/>
      <c r="C56" s="90"/>
      <c r="D56" s="1" t="s">
        <v>520</v>
      </c>
      <c r="E56" s="45">
        <v>1613682</v>
      </c>
    </row>
    <row r="57" spans="2:5" x14ac:dyDescent="0.25">
      <c r="B57" s="46" t="s">
        <v>474</v>
      </c>
      <c r="C57" s="7"/>
      <c r="D57" s="5"/>
      <c r="E57" s="47">
        <v>28156072</v>
      </c>
    </row>
    <row r="58" spans="2:5" x14ac:dyDescent="0.25">
      <c r="B58" s="48" t="s">
        <v>481</v>
      </c>
      <c r="C58" s="40" t="s">
        <v>482</v>
      </c>
      <c r="D58" s="1" t="s">
        <v>73</v>
      </c>
      <c r="E58" s="45">
        <v>3075192</v>
      </c>
    </row>
    <row r="59" spans="2:5" x14ac:dyDescent="0.25">
      <c r="B59" s="46" t="s">
        <v>483</v>
      </c>
      <c r="C59" s="7"/>
      <c r="D59" s="5"/>
      <c r="E59" s="47">
        <v>3075192</v>
      </c>
    </row>
    <row r="60" spans="2:5" x14ac:dyDescent="0.25">
      <c r="B60" s="48" t="s">
        <v>496</v>
      </c>
      <c r="C60" s="40" t="s">
        <v>497</v>
      </c>
      <c r="D60" s="1" t="s">
        <v>73</v>
      </c>
      <c r="E60" s="45">
        <v>869095</v>
      </c>
    </row>
    <row r="61" spans="2:5" x14ac:dyDescent="0.25">
      <c r="B61" s="46" t="s">
        <v>499</v>
      </c>
      <c r="C61" s="7"/>
      <c r="D61" s="5"/>
      <c r="E61" s="47">
        <v>869095</v>
      </c>
    </row>
    <row r="62" spans="2:5" x14ac:dyDescent="0.25">
      <c r="B62" s="91" t="s">
        <v>516</v>
      </c>
      <c r="C62" s="88" t="s">
        <v>517</v>
      </c>
      <c r="D62" s="1" t="s">
        <v>279</v>
      </c>
      <c r="E62" s="45">
        <v>2611231</v>
      </c>
    </row>
    <row r="63" spans="2:5" x14ac:dyDescent="0.25">
      <c r="B63" s="92"/>
      <c r="C63" s="89"/>
      <c r="D63" s="1" t="s">
        <v>73</v>
      </c>
      <c r="E63" s="45">
        <v>13263668</v>
      </c>
    </row>
    <row r="64" spans="2:5" x14ac:dyDescent="0.25">
      <c r="B64" s="92"/>
      <c r="C64" s="89"/>
      <c r="D64" s="1" t="s">
        <v>113</v>
      </c>
      <c r="E64" s="45">
        <v>10952335</v>
      </c>
    </row>
    <row r="65" spans="2:5" x14ac:dyDescent="0.25">
      <c r="B65" s="92"/>
      <c r="C65" s="89"/>
      <c r="D65" s="1" t="s">
        <v>5354</v>
      </c>
      <c r="E65" s="45">
        <v>781156</v>
      </c>
    </row>
    <row r="66" spans="2:5" x14ac:dyDescent="0.25">
      <c r="B66" s="92"/>
      <c r="C66" s="89"/>
      <c r="D66" s="1" t="s">
        <v>108</v>
      </c>
      <c r="E66" s="45">
        <v>5427478</v>
      </c>
    </row>
    <row r="67" spans="2:5" x14ac:dyDescent="0.25">
      <c r="B67" s="92"/>
      <c r="C67" s="89"/>
      <c r="D67" s="1" t="s">
        <v>5355</v>
      </c>
      <c r="E67" s="45">
        <v>4458604</v>
      </c>
    </row>
    <row r="68" spans="2:5" x14ac:dyDescent="0.25">
      <c r="B68" s="93"/>
      <c r="C68" s="90"/>
      <c r="D68" s="1" t="s">
        <v>5356</v>
      </c>
      <c r="E68" s="45">
        <v>912771</v>
      </c>
    </row>
    <row r="69" spans="2:5" x14ac:dyDescent="0.25">
      <c r="B69" s="46" t="s">
        <v>521</v>
      </c>
      <c r="C69" s="7"/>
      <c r="D69" s="5"/>
      <c r="E69" s="47">
        <v>38407243</v>
      </c>
    </row>
    <row r="70" spans="2:5" ht="30" customHeight="1" x14ac:dyDescent="0.25">
      <c r="B70" s="91" t="s">
        <v>522</v>
      </c>
      <c r="C70" s="88" t="s">
        <v>523</v>
      </c>
      <c r="D70" s="1" t="s">
        <v>279</v>
      </c>
      <c r="E70" s="45">
        <v>2367630</v>
      </c>
    </row>
    <row r="71" spans="2:5" x14ac:dyDescent="0.25">
      <c r="B71" s="93"/>
      <c r="C71" s="90"/>
      <c r="D71" s="1" t="s">
        <v>5354</v>
      </c>
      <c r="E71" s="45">
        <v>350548</v>
      </c>
    </row>
    <row r="72" spans="2:5" x14ac:dyDescent="0.25">
      <c r="B72" s="46" t="s">
        <v>524</v>
      </c>
      <c r="C72" s="7"/>
      <c r="D72" s="5"/>
      <c r="E72" s="47">
        <v>2718178</v>
      </c>
    </row>
    <row r="73" spans="2:5" x14ac:dyDescent="0.25">
      <c r="B73" s="91" t="s">
        <v>706</v>
      </c>
      <c r="C73" s="88" t="s">
        <v>707</v>
      </c>
      <c r="D73" s="1" t="s">
        <v>279</v>
      </c>
      <c r="E73" s="45">
        <v>2440661</v>
      </c>
    </row>
    <row r="74" spans="2:5" x14ac:dyDescent="0.25">
      <c r="B74" s="92"/>
      <c r="C74" s="89"/>
      <c r="D74" s="1" t="s">
        <v>5352</v>
      </c>
      <c r="E74" s="45">
        <v>825469</v>
      </c>
    </row>
    <row r="75" spans="2:5" x14ac:dyDescent="0.25">
      <c r="B75" s="92"/>
      <c r="C75" s="89"/>
      <c r="D75" s="1" t="s">
        <v>5354</v>
      </c>
      <c r="E75" s="45">
        <v>498444</v>
      </c>
    </row>
    <row r="76" spans="2:5" x14ac:dyDescent="0.25">
      <c r="B76" s="93"/>
      <c r="C76" s="90"/>
      <c r="D76" s="1" t="s">
        <v>5356</v>
      </c>
      <c r="E76" s="45">
        <v>435843</v>
      </c>
    </row>
    <row r="77" spans="2:5" x14ac:dyDescent="0.25">
      <c r="B77" s="46" t="s">
        <v>708</v>
      </c>
      <c r="C77" s="7"/>
      <c r="D77" s="5"/>
      <c r="E77" s="47">
        <v>4200417</v>
      </c>
    </row>
    <row r="78" spans="2:5" x14ac:dyDescent="0.25">
      <c r="B78" s="48" t="s">
        <v>5250</v>
      </c>
      <c r="C78" s="40" t="s">
        <v>5251</v>
      </c>
      <c r="D78" s="1" t="s">
        <v>5356</v>
      </c>
      <c r="E78" s="45">
        <v>682560</v>
      </c>
    </row>
    <row r="79" spans="2:5" x14ac:dyDescent="0.25">
      <c r="B79" s="46" t="s">
        <v>5252</v>
      </c>
      <c r="C79" s="7"/>
      <c r="D79" s="5"/>
      <c r="E79" s="47">
        <v>682560</v>
      </c>
    </row>
    <row r="80" spans="2:5" x14ac:dyDescent="0.25">
      <c r="B80" s="48" t="s">
        <v>5253</v>
      </c>
      <c r="C80" s="40" t="s">
        <v>5254</v>
      </c>
      <c r="D80" s="1" t="s">
        <v>5356</v>
      </c>
      <c r="E80" s="45">
        <v>68256</v>
      </c>
    </row>
    <row r="81" spans="2:5" x14ac:dyDescent="0.25">
      <c r="B81" s="46" t="s">
        <v>5255</v>
      </c>
      <c r="C81" s="7"/>
      <c r="D81" s="5"/>
      <c r="E81" s="47">
        <v>68256</v>
      </c>
    </row>
    <row r="82" spans="2:5" x14ac:dyDescent="0.25">
      <c r="B82" s="91" t="s">
        <v>728</v>
      </c>
      <c r="C82" s="88" t="s">
        <v>729</v>
      </c>
      <c r="D82" s="1" t="s">
        <v>279</v>
      </c>
      <c r="E82" s="45">
        <v>1791720</v>
      </c>
    </row>
    <row r="83" spans="2:5" x14ac:dyDescent="0.25">
      <c r="B83" s="93"/>
      <c r="C83" s="90"/>
      <c r="D83" s="1" t="s">
        <v>5356</v>
      </c>
      <c r="E83" s="45">
        <v>67545</v>
      </c>
    </row>
    <row r="84" spans="2:5" x14ac:dyDescent="0.25">
      <c r="B84" s="46" t="s">
        <v>730</v>
      </c>
      <c r="C84" s="7"/>
      <c r="D84" s="5"/>
      <c r="E84" s="47">
        <v>1859265</v>
      </c>
    </row>
    <row r="85" spans="2:5" x14ac:dyDescent="0.25">
      <c r="B85" s="91" t="s">
        <v>5256</v>
      </c>
      <c r="C85" s="88" t="s">
        <v>5257</v>
      </c>
      <c r="D85" s="1" t="s">
        <v>113</v>
      </c>
      <c r="E85" s="45">
        <v>46741</v>
      </c>
    </row>
    <row r="86" spans="2:5" x14ac:dyDescent="0.25">
      <c r="B86" s="92"/>
      <c r="C86" s="89"/>
      <c r="D86" s="1" t="s">
        <v>5357</v>
      </c>
      <c r="E86" s="45">
        <v>4121254</v>
      </c>
    </row>
    <row r="87" spans="2:5" x14ac:dyDescent="0.25">
      <c r="B87" s="93"/>
      <c r="C87" s="90"/>
      <c r="D87" s="1" t="s">
        <v>5351</v>
      </c>
      <c r="E87" s="45">
        <v>286250</v>
      </c>
    </row>
    <row r="88" spans="2:5" x14ac:dyDescent="0.25">
      <c r="B88" s="46" t="s">
        <v>5258</v>
      </c>
      <c r="C88" s="7"/>
      <c r="D88" s="5"/>
      <c r="E88" s="47">
        <v>4454245</v>
      </c>
    </row>
    <row r="89" spans="2:5" x14ac:dyDescent="0.25">
      <c r="B89" s="48" t="s">
        <v>757</v>
      </c>
      <c r="C89" s="40" t="s">
        <v>758</v>
      </c>
      <c r="D89" s="1" t="s">
        <v>73</v>
      </c>
      <c r="E89" s="45">
        <v>25207943</v>
      </c>
    </row>
    <row r="90" spans="2:5" x14ac:dyDescent="0.25">
      <c r="B90" s="46" t="s">
        <v>759</v>
      </c>
      <c r="C90" s="7"/>
      <c r="D90" s="5"/>
      <c r="E90" s="47">
        <v>25207943</v>
      </c>
    </row>
    <row r="91" spans="2:5" x14ac:dyDescent="0.25">
      <c r="B91" s="48" t="s">
        <v>5259</v>
      </c>
      <c r="C91" s="40" t="s">
        <v>5260</v>
      </c>
      <c r="D91" s="1" t="s">
        <v>5351</v>
      </c>
      <c r="E91" s="45">
        <v>8986431</v>
      </c>
    </row>
    <row r="92" spans="2:5" x14ac:dyDescent="0.25">
      <c r="B92" s="46" t="s">
        <v>5261</v>
      </c>
      <c r="C92" s="7"/>
      <c r="D92" s="5"/>
      <c r="E92" s="47">
        <v>8986431</v>
      </c>
    </row>
    <row r="93" spans="2:5" x14ac:dyDescent="0.25">
      <c r="B93" s="48" t="s">
        <v>5262</v>
      </c>
      <c r="C93" s="40" t="s">
        <v>5263</v>
      </c>
      <c r="D93" s="1" t="s">
        <v>1823</v>
      </c>
      <c r="E93" s="45">
        <v>3992996</v>
      </c>
    </row>
    <row r="94" spans="2:5" x14ac:dyDescent="0.25">
      <c r="B94" s="46" t="s">
        <v>5264</v>
      </c>
      <c r="C94" s="7"/>
      <c r="D94" s="5"/>
      <c r="E94" s="47">
        <v>3992996</v>
      </c>
    </row>
    <row r="95" spans="2:5" x14ac:dyDescent="0.25">
      <c r="B95" s="48" t="s">
        <v>5265</v>
      </c>
      <c r="C95" s="40" t="s">
        <v>5266</v>
      </c>
      <c r="D95" s="1" t="s">
        <v>183</v>
      </c>
      <c r="E95" s="45">
        <v>1706025</v>
      </c>
    </row>
    <row r="96" spans="2:5" x14ac:dyDescent="0.25">
      <c r="B96" s="46" t="s">
        <v>5267</v>
      </c>
      <c r="C96" s="7"/>
      <c r="D96" s="5"/>
      <c r="E96" s="47">
        <v>1706025</v>
      </c>
    </row>
    <row r="97" spans="2:5" x14ac:dyDescent="0.25">
      <c r="B97" s="48" t="s">
        <v>1189</v>
      </c>
      <c r="C97" s="40" t="s">
        <v>1190</v>
      </c>
      <c r="D97" s="1" t="s">
        <v>73</v>
      </c>
      <c r="E97" s="45">
        <v>223041</v>
      </c>
    </row>
    <row r="98" spans="2:5" x14ac:dyDescent="0.25">
      <c r="B98" s="46" t="s">
        <v>1191</v>
      </c>
      <c r="C98" s="7"/>
      <c r="D98" s="5"/>
      <c r="E98" s="47">
        <v>223041</v>
      </c>
    </row>
    <row r="99" spans="2:5" x14ac:dyDescent="0.25">
      <c r="B99" s="48" t="s">
        <v>5268</v>
      </c>
      <c r="C99" s="40" t="s">
        <v>5269</v>
      </c>
      <c r="D99" s="1" t="s">
        <v>106</v>
      </c>
      <c r="E99" s="45">
        <v>145121</v>
      </c>
    </row>
    <row r="100" spans="2:5" x14ac:dyDescent="0.25">
      <c r="B100" s="46" t="s">
        <v>5270</v>
      </c>
      <c r="C100" s="7"/>
      <c r="D100" s="5"/>
      <c r="E100" s="47">
        <v>145121</v>
      </c>
    </row>
    <row r="101" spans="2:5" x14ac:dyDescent="0.25">
      <c r="B101" s="91" t="s">
        <v>1697</v>
      </c>
      <c r="C101" s="88" t="s">
        <v>1698</v>
      </c>
      <c r="D101" s="1" t="s">
        <v>73</v>
      </c>
      <c r="E101" s="45">
        <v>33992222</v>
      </c>
    </row>
    <row r="102" spans="2:5" x14ac:dyDescent="0.25">
      <c r="B102" s="92"/>
      <c r="C102" s="89"/>
      <c r="D102" s="1" t="s">
        <v>519</v>
      </c>
      <c r="E102" s="45">
        <v>1417247</v>
      </c>
    </row>
    <row r="103" spans="2:5" x14ac:dyDescent="0.25">
      <c r="B103" s="92"/>
      <c r="C103" s="89"/>
      <c r="D103" s="1" t="s">
        <v>108</v>
      </c>
      <c r="E103" s="45">
        <v>7886981</v>
      </c>
    </row>
    <row r="104" spans="2:5" x14ac:dyDescent="0.25">
      <c r="B104" s="93"/>
      <c r="C104" s="90"/>
      <c r="D104" s="1" t="s">
        <v>5351</v>
      </c>
      <c r="E104" s="45">
        <v>2665479</v>
      </c>
    </row>
    <row r="105" spans="2:5" x14ac:dyDescent="0.25">
      <c r="B105" s="46" t="s">
        <v>1699</v>
      </c>
      <c r="C105" s="7"/>
      <c r="D105" s="5"/>
      <c r="E105" s="47">
        <v>45961929</v>
      </c>
    </row>
    <row r="106" spans="2:5" x14ac:dyDescent="0.25">
      <c r="B106" s="91" t="s">
        <v>5271</v>
      </c>
      <c r="C106" s="88" t="s">
        <v>5272</v>
      </c>
      <c r="D106" s="1" t="s">
        <v>128</v>
      </c>
      <c r="E106" s="45">
        <v>1042956</v>
      </c>
    </row>
    <row r="107" spans="2:5" x14ac:dyDescent="0.25">
      <c r="B107" s="92"/>
      <c r="C107" s="89"/>
      <c r="D107" s="1" t="s">
        <v>107</v>
      </c>
      <c r="E107" s="45">
        <v>3051117</v>
      </c>
    </row>
    <row r="108" spans="2:5" x14ac:dyDescent="0.25">
      <c r="B108" s="93"/>
      <c r="C108" s="90"/>
      <c r="D108" s="1" t="s">
        <v>348</v>
      </c>
      <c r="E108" s="45">
        <v>1034855</v>
      </c>
    </row>
    <row r="109" spans="2:5" x14ac:dyDescent="0.25">
      <c r="B109" s="46" t="s">
        <v>5273</v>
      </c>
      <c r="C109" s="7"/>
      <c r="D109" s="5"/>
      <c r="E109" s="47">
        <v>5128928</v>
      </c>
    </row>
    <row r="110" spans="2:5" ht="30" x14ac:dyDescent="0.25">
      <c r="B110" s="48" t="s">
        <v>5274</v>
      </c>
      <c r="C110" s="40" t="s">
        <v>5275</v>
      </c>
      <c r="D110" s="1" t="s">
        <v>519</v>
      </c>
      <c r="E110" s="45">
        <v>6481480</v>
      </c>
    </row>
    <row r="111" spans="2:5" x14ac:dyDescent="0.25">
      <c r="B111" s="46" t="s">
        <v>5276</v>
      </c>
      <c r="C111" s="7"/>
      <c r="D111" s="5"/>
      <c r="E111" s="47">
        <v>6481480</v>
      </c>
    </row>
    <row r="112" spans="2:5" x14ac:dyDescent="0.25">
      <c r="B112" s="48" t="s">
        <v>5277</v>
      </c>
      <c r="C112" s="40" t="s">
        <v>5278</v>
      </c>
      <c r="D112" s="1" t="s">
        <v>5358</v>
      </c>
      <c r="E112" s="45">
        <v>1528087</v>
      </c>
    </row>
    <row r="113" spans="2:5" x14ac:dyDescent="0.25">
      <c r="B113" s="46" t="s">
        <v>5279</v>
      </c>
      <c r="C113" s="7"/>
      <c r="D113" s="5"/>
      <c r="E113" s="47">
        <v>1528087</v>
      </c>
    </row>
    <row r="114" spans="2:5" x14ac:dyDescent="0.25">
      <c r="B114" s="48" t="s">
        <v>1794</v>
      </c>
      <c r="C114" s="40" t="s">
        <v>1795</v>
      </c>
      <c r="D114" s="1" t="s">
        <v>5359</v>
      </c>
      <c r="E114" s="45">
        <v>791800</v>
      </c>
    </row>
    <row r="115" spans="2:5" x14ac:dyDescent="0.25">
      <c r="B115" s="46" t="s">
        <v>1796</v>
      </c>
      <c r="C115" s="7"/>
      <c r="D115" s="5"/>
      <c r="E115" s="47">
        <v>791800</v>
      </c>
    </row>
    <row r="116" spans="2:5" x14ac:dyDescent="0.25">
      <c r="B116" s="48" t="s">
        <v>1805</v>
      </c>
      <c r="C116" s="40" t="s">
        <v>1806</v>
      </c>
      <c r="D116" s="1" t="s">
        <v>349</v>
      </c>
      <c r="E116" s="45">
        <v>6329623</v>
      </c>
    </row>
    <row r="117" spans="2:5" x14ac:dyDescent="0.25">
      <c r="B117" s="46" t="s">
        <v>1807</v>
      </c>
      <c r="C117" s="7"/>
      <c r="D117" s="5"/>
      <c r="E117" s="47">
        <v>6329623</v>
      </c>
    </row>
    <row r="118" spans="2:5" x14ac:dyDescent="0.25">
      <c r="B118" s="48" t="s">
        <v>5280</v>
      </c>
      <c r="C118" s="40" t="s">
        <v>5281</v>
      </c>
      <c r="D118" s="1" t="s">
        <v>1370</v>
      </c>
      <c r="E118" s="45">
        <v>1080433</v>
      </c>
    </row>
    <row r="119" spans="2:5" x14ac:dyDescent="0.25">
      <c r="B119" s="46" t="s">
        <v>5282</v>
      </c>
      <c r="C119" s="7"/>
      <c r="D119" s="5"/>
      <c r="E119" s="47">
        <v>1080433</v>
      </c>
    </row>
    <row r="120" spans="2:5" x14ac:dyDescent="0.25">
      <c r="B120" s="48" t="s">
        <v>1921</v>
      </c>
      <c r="C120" s="40" t="s">
        <v>1922</v>
      </c>
      <c r="D120" s="1" t="s">
        <v>66</v>
      </c>
      <c r="E120" s="45">
        <v>1517634</v>
      </c>
    </row>
    <row r="121" spans="2:5" x14ac:dyDescent="0.25">
      <c r="B121" s="46" t="s">
        <v>1923</v>
      </c>
      <c r="C121" s="7"/>
      <c r="D121" s="5"/>
      <c r="E121" s="47">
        <v>1517634</v>
      </c>
    </row>
    <row r="122" spans="2:5" x14ac:dyDescent="0.25">
      <c r="B122" s="48" t="s">
        <v>2068</v>
      </c>
      <c r="C122" s="40" t="s">
        <v>32</v>
      </c>
      <c r="D122" s="1" t="s">
        <v>113</v>
      </c>
      <c r="E122" s="45">
        <v>725986</v>
      </c>
    </row>
    <row r="123" spans="2:5" x14ac:dyDescent="0.25">
      <c r="B123" s="46" t="s">
        <v>2069</v>
      </c>
      <c r="C123" s="7"/>
      <c r="D123" s="5"/>
      <c r="E123" s="47">
        <v>725986</v>
      </c>
    </row>
    <row r="124" spans="2:5" x14ac:dyDescent="0.25">
      <c r="B124" s="91" t="s">
        <v>5283</v>
      </c>
      <c r="C124" s="88" t="s">
        <v>5284</v>
      </c>
      <c r="D124" s="1" t="s">
        <v>106</v>
      </c>
      <c r="E124" s="45">
        <v>5218978</v>
      </c>
    </row>
    <row r="125" spans="2:5" x14ac:dyDescent="0.25">
      <c r="B125" s="93"/>
      <c r="C125" s="90"/>
      <c r="D125" s="1" t="s">
        <v>1338</v>
      </c>
      <c r="E125" s="45">
        <v>226864</v>
      </c>
    </row>
    <row r="126" spans="2:5" x14ac:dyDescent="0.25">
      <c r="B126" s="46" t="s">
        <v>5285</v>
      </c>
      <c r="C126" s="7"/>
      <c r="D126" s="5"/>
      <c r="E126" s="47">
        <v>5445842</v>
      </c>
    </row>
    <row r="127" spans="2:5" x14ac:dyDescent="0.25">
      <c r="B127" s="48" t="s">
        <v>5286</v>
      </c>
      <c r="C127" s="40" t="s">
        <v>5287</v>
      </c>
      <c r="D127" s="1" t="s">
        <v>128</v>
      </c>
      <c r="E127" s="45">
        <v>3919673</v>
      </c>
    </row>
    <row r="128" spans="2:5" x14ac:dyDescent="0.25">
      <c r="B128" s="46" t="s">
        <v>5288</v>
      </c>
      <c r="C128" s="7"/>
      <c r="D128" s="5"/>
      <c r="E128" s="47">
        <v>3919673</v>
      </c>
    </row>
    <row r="129" spans="2:5" x14ac:dyDescent="0.25">
      <c r="B129" s="48" t="s">
        <v>2160</v>
      </c>
      <c r="C129" s="40" t="s">
        <v>2161</v>
      </c>
      <c r="D129" s="1" t="s">
        <v>128</v>
      </c>
      <c r="E129" s="45">
        <v>17639779</v>
      </c>
    </row>
    <row r="130" spans="2:5" x14ac:dyDescent="0.25">
      <c r="B130" s="46" t="s">
        <v>2162</v>
      </c>
      <c r="C130" s="7"/>
      <c r="D130" s="5"/>
      <c r="E130" s="47">
        <v>17639779</v>
      </c>
    </row>
    <row r="131" spans="2:5" x14ac:dyDescent="0.25">
      <c r="B131" s="91" t="s">
        <v>2163</v>
      </c>
      <c r="C131" s="88" t="s">
        <v>2164</v>
      </c>
      <c r="D131" s="1" t="s">
        <v>73</v>
      </c>
      <c r="E131" s="45">
        <v>4315059</v>
      </c>
    </row>
    <row r="132" spans="2:5" x14ac:dyDescent="0.25">
      <c r="B132" s="92"/>
      <c r="C132" s="89"/>
      <c r="D132" s="1" t="s">
        <v>17</v>
      </c>
      <c r="E132" s="45">
        <v>2734805</v>
      </c>
    </row>
    <row r="133" spans="2:5" x14ac:dyDescent="0.25">
      <c r="B133" s="92"/>
      <c r="C133" s="89"/>
      <c r="D133" s="1" t="s">
        <v>128</v>
      </c>
      <c r="E133" s="45">
        <v>305221848</v>
      </c>
    </row>
    <row r="134" spans="2:5" x14ac:dyDescent="0.25">
      <c r="B134" s="92"/>
      <c r="C134" s="89"/>
      <c r="D134" s="1" t="s">
        <v>44</v>
      </c>
      <c r="E134" s="45">
        <v>10655720</v>
      </c>
    </row>
    <row r="135" spans="2:5" x14ac:dyDescent="0.25">
      <c r="B135" s="93"/>
      <c r="C135" s="90"/>
      <c r="D135" s="1" t="s">
        <v>124</v>
      </c>
      <c r="E135" s="45">
        <v>5056689</v>
      </c>
    </row>
    <row r="136" spans="2:5" x14ac:dyDescent="0.25">
      <c r="B136" s="46" t="s">
        <v>2165</v>
      </c>
      <c r="C136" s="7"/>
      <c r="D136" s="5"/>
      <c r="E136" s="47">
        <v>327984121</v>
      </c>
    </row>
    <row r="137" spans="2:5" x14ac:dyDescent="0.25">
      <c r="B137" s="48" t="s">
        <v>5289</v>
      </c>
      <c r="C137" s="40" t="s">
        <v>5290</v>
      </c>
      <c r="D137" s="1" t="s">
        <v>128</v>
      </c>
      <c r="E137" s="45">
        <v>45694573</v>
      </c>
    </row>
    <row r="138" spans="2:5" x14ac:dyDescent="0.25">
      <c r="B138" s="46" t="s">
        <v>5291</v>
      </c>
      <c r="C138" s="7"/>
      <c r="D138" s="5"/>
      <c r="E138" s="47">
        <v>45694573</v>
      </c>
    </row>
    <row r="139" spans="2:5" ht="30" x14ac:dyDescent="0.25">
      <c r="B139" s="48" t="s">
        <v>2237</v>
      </c>
      <c r="C139" s="40" t="s">
        <v>2238</v>
      </c>
      <c r="D139" s="1" t="s">
        <v>128</v>
      </c>
      <c r="E139" s="45">
        <v>6468257</v>
      </c>
    </row>
    <row r="140" spans="2:5" x14ac:dyDescent="0.25">
      <c r="B140" s="46" t="s">
        <v>2239</v>
      </c>
      <c r="C140" s="7"/>
      <c r="D140" s="5"/>
      <c r="E140" s="47">
        <v>6468257</v>
      </c>
    </row>
    <row r="141" spans="2:5" ht="30" x14ac:dyDescent="0.25">
      <c r="B141" s="48" t="s">
        <v>5292</v>
      </c>
      <c r="C141" s="40" t="s">
        <v>5293</v>
      </c>
      <c r="D141" s="1" t="s">
        <v>128</v>
      </c>
      <c r="E141" s="45">
        <v>48446248</v>
      </c>
    </row>
    <row r="142" spans="2:5" x14ac:dyDescent="0.25">
      <c r="B142" s="46" t="s">
        <v>5294</v>
      </c>
      <c r="C142" s="7"/>
      <c r="D142" s="5"/>
      <c r="E142" s="47">
        <v>48446248</v>
      </c>
    </row>
    <row r="143" spans="2:5" x14ac:dyDescent="0.25">
      <c r="B143" s="48" t="s">
        <v>5295</v>
      </c>
      <c r="C143" s="40" t="s">
        <v>5296</v>
      </c>
      <c r="D143" s="1" t="s">
        <v>128</v>
      </c>
      <c r="E143" s="45">
        <v>9492349</v>
      </c>
    </row>
    <row r="144" spans="2:5" x14ac:dyDescent="0.25">
      <c r="B144" s="46" t="s">
        <v>5297</v>
      </c>
      <c r="C144" s="7"/>
      <c r="D144" s="5"/>
      <c r="E144" s="47">
        <v>9492349</v>
      </c>
    </row>
    <row r="145" spans="2:5" ht="30" x14ac:dyDescent="0.25">
      <c r="B145" s="48" t="s">
        <v>5298</v>
      </c>
      <c r="C145" s="40" t="s">
        <v>5299</v>
      </c>
      <c r="D145" s="1" t="s">
        <v>124</v>
      </c>
      <c r="E145" s="45">
        <v>5184388</v>
      </c>
    </row>
    <row r="146" spans="2:5" x14ac:dyDescent="0.25">
      <c r="B146" s="46" t="s">
        <v>5300</v>
      </c>
      <c r="C146" s="7"/>
      <c r="D146" s="5"/>
      <c r="E146" s="47">
        <v>5184388</v>
      </c>
    </row>
    <row r="147" spans="2:5" x14ac:dyDescent="0.25">
      <c r="B147" s="48" t="s">
        <v>5301</v>
      </c>
      <c r="C147" s="40" t="s">
        <v>5302</v>
      </c>
      <c r="D147" s="1" t="s">
        <v>128</v>
      </c>
      <c r="E147" s="45">
        <v>4689095</v>
      </c>
    </row>
    <row r="148" spans="2:5" x14ac:dyDescent="0.25">
      <c r="B148" s="46" t="s">
        <v>5303</v>
      </c>
      <c r="C148" s="7"/>
      <c r="D148" s="5"/>
      <c r="E148" s="47">
        <v>4689095</v>
      </c>
    </row>
    <row r="149" spans="2:5" x14ac:dyDescent="0.25">
      <c r="B149" s="91" t="s">
        <v>5304</v>
      </c>
      <c r="C149" s="88" t="s">
        <v>5305</v>
      </c>
      <c r="D149" s="1" t="s">
        <v>73</v>
      </c>
      <c r="E149" s="45">
        <v>3511320</v>
      </c>
    </row>
    <row r="150" spans="2:5" x14ac:dyDescent="0.25">
      <c r="B150" s="93"/>
      <c r="C150" s="90"/>
      <c r="D150" s="1" t="s">
        <v>66</v>
      </c>
      <c r="E150" s="45">
        <v>935047</v>
      </c>
    </row>
    <row r="151" spans="2:5" x14ac:dyDescent="0.25">
      <c r="B151" s="46" t="s">
        <v>5306</v>
      </c>
      <c r="C151" s="7"/>
      <c r="D151" s="5"/>
      <c r="E151" s="47">
        <v>4446367</v>
      </c>
    </row>
    <row r="152" spans="2:5" x14ac:dyDescent="0.25">
      <c r="B152" s="91" t="s">
        <v>5307</v>
      </c>
      <c r="C152" s="88" t="s">
        <v>5308</v>
      </c>
      <c r="D152" s="1" t="s">
        <v>73</v>
      </c>
      <c r="E152" s="45">
        <v>19886191</v>
      </c>
    </row>
    <row r="153" spans="2:5" x14ac:dyDescent="0.25">
      <c r="B153" s="92"/>
      <c r="C153" s="89"/>
      <c r="D153" s="1" t="s">
        <v>86</v>
      </c>
      <c r="E153" s="45">
        <v>2153997</v>
      </c>
    </row>
    <row r="154" spans="2:5" x14ac:dyDescent="0.25">
      <c r="B154" s="92"/>
      <c r="C154" s="89"/>
      <c r="D154" s="1" t="s">
        <v>113</v>
      </c>
      <c r="E154" s="45">
        <v>5212759</v>
      </c>
    </row>
    <row r="155" spans="2:5" x14ac:dyDescent="0.25">
      <c r="B155" s="92"/>
      <c r="C155" s="89"/>
      <c r="D155" s="1" t="s">
        <v>66</v>
      </c>
      <c r="E155" s="45">
        <v>647659</v>
      </c>
    </row>
    <row r="156" spans="2:5" x14ac:dyDescent="0.25">
      <c r="B156" s="92"/>
      <c r="C156" s="89"/>
      <c r="D156" s="1" t="s">
        <v>44</v>
      </c>
      <c r="E156" s="45">
        <v>4821113</v>
      </c>
    </row>
    <row r="157" spans="2:5" x14ac:dyDescent="0.25">
      <c r="B157" s="92"/>
      <c r="C157" s="89"/>
      <c r="D157" s="1" t="s">
        <v>108</v>
      </c>
      <c r="E157" s="45">
        <v>3346602</v>
      </c>
    </row>
    <row r="158" spans="2:5" x14ac:dyDescent="0.25">
      <c r="B158" s="93"/>
      <c r="C158" s="90"/>
      <c r="D158" s="1" t="s">
        <v>1723</v>
      </c>
      <c r="E158" s="45">
        <v>3564302</v>
      </c>
    </row>
    <row r="159" spans="2:5" x14ac:dyDescent="0.25">
      <c r="B159" s="46" t="s">
        <v>5309</v>
      </c>
      <c r="C159" s="7"/>
      <c r="D159" s="5"/>
      <c r="E159" s="47">
        <v>39632623</v>
      </c>
    </row>
    <row r="160" spans="2:5" x14ac:dyDescent="0.25">
      <c r="B160" s="91" t="s">
        <v>5310</v>
      </c>
      <c r="C160" s="88" t="s">
        <v>5311</v>
      </c>
      <c r="D160" s="1" t="s">
        <v>73</v>
      </c>
      <c r="E160" s="45">
        <v>4485041</v>
      </c>
    </row>
    <row r="161" spans="2:5" x14ac:dyDescent="0.25">
      <c r="B161" s="92"/>
      <c r="C161" s="89"/>
      <c r="D161" s="1" t="s">
        <v>290</v>
      </c>
      <c r="E161" s="45">
        <v>17888331</v>
      </c>
    </row>
    <row r="162" spans="2:5" x14ac:dyDescent="0.25">
      <c r="B162" s="92"/>
      <c r="C162" s="89"/>
      <c r="D162" s="1" t="s">
        <v>44</v>
      </c>
      <c r="E162" s="45">
        <v>2020119</v>
      </c>
    </row>
    <row r="163" spans="2:5" x14ac:dyDescent="0.25">
      <c r="B163" s="93"/>
      <c r="C163" s="90"/>
      <c r="D163" s="1" t="s">
        <v>139</v>
      </c>
      <c r="E163" s="45">
        <v>804180</v>
      </c>
    </row>
    <row r="164" spans="2:5" x14ac:dyDescent="0.25">
      <c r="B164" s="46" t="s">
        <v>5312</v>
      </c>
      <c r="C164" s="7"/>
      <c r="D164" s="5"/>
      <c r="E164" s="47">
        <v>25197671</v>
      </c>
    </row>
    <row r="165" spans="2:5" x14ac:dyDescent="0.25">
      <c r="B165" s="48" t="s">
        <v>5313</v>
      </c>
      <c r="C165" s="40" t="s">
        <v>32</v>
      </c>
      <c r="D165" s="1" t="s">
        <v>73</v>
      </c>
      <c r="E165" s="45">
        <v>9345552</v>
      </c>
    </row>
    <row r="166" spans="2:5" x14ac:dyDescent="0.25">
      <c r="B166" s="46" t="s">
        <v>5314</v>
      </c>
      <c r="C166" s="7"/>
      <c r="D166" s="5"/>
      <c r="E166" s="47">
        <v>9345552</v>
      </c>
    </row>
    <row r="167" spans="2:5" x14ac:dyDescent="0.25">
      <c r="B167" s="48" t="s">
        <v>2301</v>
      </c>
      <c r="C167" s="40" t="s">
        <v>2302</v>
      </c>
      <c r="D167" s="1" t="s">
        <v>108</v>
      </c>
      <c r="E167" s="45">
        <v>1251416</v>
      </c>
    </row>
    <row r="168" spans="2:5" x14ac:dyDescent="0.25">
      <c r="B168" s="46" t="s">
        <v>2304</v>
      </c>
      <c r="C168" s="7"/>
      <c r="D168" s="5"/>
      <c r="E168" s="47">
        <v>1251416</v>
      </c>
    </row>
    <row r="169" spans="2:5" x14ac:dyDescent="0.25">
      <c r="B169" s="48" t="s">
        <v>5315</v>
      </c>
      <c r="C169" s="40" t="s">
        <v>5316</v>
      </c>
      <c r="D169" s="1" t="s">
        <v>106</v>
      </c>
      <c r="E169" s="45">
        <v>4403194</v>
      </c>
    </row>
    <row r="170" spans="2:5" x14ac:dyDescent="0.25">
      <c r="B170" s="46" t="s">
        <v>5317</v>
      </c>
      <c r="C170" s="7"/>
      <c r="D170" s="5"/>
      <c r="E170" s="47">
        <v>4403194</v>
      </c>
    </row>
    <row r="171" spans="2:5" x14ac:dyDescent="0.25">
      <c r="B171" s="48" t="s">
        <v>5318</v>
      </c>
      <c r="C171" s="40" t="s">
        <v>5319</v>
      </c>
      <c r="D171" s="1" t="s">
        <v>73</v>
      </c>
      <c r="E171" s="45">
        <v>3317771</v>
      </c>
    </row>
    <row r="172" spans="2:5" x14ac:dyDescent="0.25">
      <c r="B172" s="46" t="s">
        <v>5320</v>
      </c>
      <c r="C172" s="7"/>
      <c r="D172" s="5"/>
      <c r="E172" s="47">
        <v>3317771</v>
      </c>
    </row>
    <row r="173" spans="2:5" x14ac:dyDescent="0.25">
      <c r="B173" s="91" t="s">
        <v>5321</v>
      </c>
      <c r="C173" s="88" t="s">
        <v>5322</v>
      </c>
      <c r="D173" s="1" t="s">
        <v>73</v>
      </c>
      <c r="E173" s="45">
        <v>39691702</v>
      </c>
    </row>
    <row r="174" spans="2:5" x14ac:dyDescent="0.25">
      <c r="B174" s="92"/>
      <c r="C174" s="89"/>
      <c r="D174" s="1" t="s">
        <v>106</v>
      </c>
      <c r="E174" s="45">
        <v>394681</v>
      </c>
    </row>
    <row r="175" spans="2:5" x14ac:dyDescent="0.25">
      <c r="B175" s="92"/>
      <c r="C175" s="89"/>
      <c r="D175" s="1" t="s">
        <v>290</v>
      </c>
      <c r="E175" s="45">
        <v>3010438</v>
      </c>
    </row>
    <row r="176" spans="2:5" x14ac:dyDescent="0.25">
      <c r="B176" s="92"/>
      <c r="C176" s="89"/>
      <c r="D176" s="1" t="s">
        <v>108</v>
      </c>
      <c r="E176" s="45">
        <v>502422</v>
      </c>
    </row>
    <row r="177" spans="2:5" x14ac:dyDescent="0.25">
      <c r="B177" s="93"/>
      <c r="C177" s="90"/>
      <c r="D177" s="1" t="s">
        <v>1338</v>
      </c>
      <c r="E177" s="45">
        <v>10921795</v>
      </c>
    </row>
    <row r="178" spans="2:5" x14ac:dyDescent="0.25">
      <c r="B178" s="46" t="s">
        <v>5323</v>
      </c>
      <c r="C178" s="7"/>
      <c r="D178" s="5"/>
      <c r="E178" s="47">
        <v>54521038</v>
      </c>
    </row>
    <row r="179" spans="2:5" x14ac:dyDescent="0.25">
      <c r="B179" s="48" t="s">
        <v>2308</v>
      </c>
      <c r="C179" s="40" t="s">
        <v>2309</v>
      </c>
      <c r="D179" s="1" t="s">
        <v>290</v>
      </c>
      <c r="E179" s="45">
        <v>599247</v>
      </c>
    </row>
    <row r="180" spans="2:5" x14ac:dyDescent="0.25">
      <c r="B180" s="46" t="s">
        <v>2310</v>
      </c>
      <c r="C180" s="7"/>
      <c r="D180" s="5"/>
      <c r="E180" s="47">
        <v>599247</v>
      </c>
    </row>
    <row r="181" spans="2:5" x14ac:dyDescent="0.25">
      <c r="B181" s="48" t="s">
        <v>5324</v>
      </c>
      <c r="C181" s="40" t="s">
        <v>5325</v>
      </c>
      <c r="D181" s="1" t="s">
        <v>113</v>
      </c>
      <c r="E181" s="45">
        <v>980374</v>
      </c>
    </row>
    <row r="182" spans="2:5" x14ac:dyDescent="0.25">
      <c r="B182" s="46" t="s">
        <v>5326</v>
      </c>
      <c r="C182" s="7"/>
      <c r="D182" s="5"/>
      <c r="E182" s="47">
        <v>980374</v>
      </c>
    </row>
    <row r="183" spans="2:5" x14ac:dyDescent="0.25">
      <c r="B183" s="91" t="s">
        <v>2524</v>
      </c>
      <c r="C183" s="88" t="s">
        <v>2525</v>
      </c>
      <c r="D183" s="1" t="s">
        <v>73</v>
      </c>
      <c r="E183" s="45">
        <v>13707763</v>
      </c>
    </row>
    <row r="184" spans="2:5" x14ac:dyDescent="0.25">
      <c r="B184" s="92"/>
      <c r="C184" s="89"/>
      <c r="D184" s="1" t="s">
        <v>113</v>
      </c>
      <c r="E184" s="45">
        <v>3447145</v>
      </c>
    </row>
    <row r="185" spans="2:5" x14ac:dyDescent="0.25">
      <c r="B185" s="92"/>
      <c r="C185" s="89"/>
      <c r="D185" s="1" t="s">
        <v>106</v>
      </c>
      <c r="E185" s="45">
        <v>2527327</v>
      </c>
    </row>
    <row r="186" spans="2:5" x14ac:dyDescent="0.25">
      <c r="B186" s="92"/>
      <c r="C186" s="89"/>
      <c r="D186" s="1" t="s">
        <v>44</v>
      </c>
      <c r="E186" s="45">
        <v>2629667</v>
      </c>
    </row>
    <row r="187" spans="2:5" x14ac:dyDescent="0.25">
      <c r="B187" s="93"/>
      <c r="C187" s="90"/>
      <c r="D187" s="1" t="s">
        <v>349</v>
      </c>
      <c r="E187" s="45">
        <v>19570898</v>
      </c>
    </row>
    <row r="188" spans="2:5" x14ac:dyDescent="0.25">
      <c r="B188" s="46" t="s">
        <v>2526</v>
      </c>
      <c r="C188" s="7"/>
      <c r="D188" s="5"/>
      <c r="E188" s="47">
        <v>41882800</v>
      </c>
    </row>
    <row r="189" spans="2:5" x14ac:dyDescent="0.25">
      <c r="B189" s="91" t="s">
        <v>5327</v>
      </c>
      <c r="C189" s="88" t="s">
        <v>5328</v>
      </c>
      <c r="D189" s="1" t="s">
        <v>113</v>
      </c>
      <c r="E189" s="45">
        <v>5730044</v>
      </c>
    </row>
    <row r="190" spans="2:5" x14ac:dyDescent="0.25">
      <c r="B190" s="93"/>
      <c r="C190" s="90"/>
      <c r="D190" s="1" t="s">
        <v>44</v>
      </c>
      <c r="E190" s="45">
        <v>6471164</v>
      </c>
    </row>
    <row r="191" spans="2:5" x14ac:dyDescent="0.25">
      <c r="B191" s="46" t="s">
        <v>5329</v>
      </c>
      <c r="C191" s="7"/>
      <c r="D191" s="5"/>
      <c r="E191" s="47">
        <v>12201208</v>
      </c>
    </row>
    <row r="192" spans="2:5" x14ac:dyDescent="0.25">
      <c r="B192" s="48" t="s">
        <v>2538</v>
      </c>
      <c r="C192" s="40" t="s">
        <v>2539</v>
      </c>
      <c r="D192" s="1" t="s">
        <v>73</v>
      </c>
      <c r="E192" s="45">
        <v>24987806</v>
      </c>
    </row>
    <row r="193" spans="2:5" x14ac:dyDescent="0.25">
      <c r="B193" s="46" t="s">
        <v>2540</v>
      </c>
      <c r="C193" s="7"/>
      <c r="D193" s="5"/>
      <c r="E193" s="47">
        <v>24987806</v>
      </c>
    </row>
    <row r="194" spans="2:5" x14ac:dyDescent="0.25">
      <c r="B194" s="91" t="s">
        <v>5330</v>
      </c>
      <c r="C194" s="88" t="s">
        <v>5331</v>
      </c>
      <c r="D194" s="1" t="s">
        <v>73</v>
      </c>
      <c r="E194" s="45">
        <v>4364400</v>
      </c>
    </row>
    <row r="195" spans="2:5" x14ac:dyDescent="0.25">
      <c r="B195" s="92"/>
      <c r="C195" s="89"/>
      <c r="D195" s="1" t="s">
        <v>106</v>
      </c>
      <c r="E195" s="45">
        <v>4454997</v>
      </c>
    </row>
    <row r="196" spans="2:5" x14ac:dyDescent="0.25">
      <c r="B196" s="93"/>
      <c r="C196" s="90"/>
      <c r="D196" s="1" t="s">
        <v>290</v>
      </c>
      <c r="E196" s="45">
        <v>576340</v>
      </c>
    </row>
    <row r="197" spans="2:5" x14ac:dyDescent="0.25">
      <c r="B197" s="46" t="s">
        <v>5332</v>
      </c>
      <c r="C197" s="7"/>
      <c r="D197" s="5"/>
      <c r="E197" s="47">
        <v>9395737</v>
      </c>
    </row>
    <row r="198" spans="2:5" x14ac:dyDescent="0.25">
      <c r="B198" s="48" t="s">
        <v>5333</v>
      </c>
      <c r="C198" s="40" t="s">
        <v>5334</v>
      </c>
      <c r="D198" s="1" t="s">
        <v>73</v>
      </c>
      <c r="E198" s="45">
        <v>13712237</v>
      </c>
    </row>
    <row r="199" spans="2:5" x14ac:dyDescent="0.25">
      <c r="B199" s="46" t="s">
        <v>5335</v>
      </c>
      <c r="C199" s="7"/>
      <c r="D199" s="5"/>
      <c r="E199" s="47">
        <v>13712237</v>
      </c>
    </row>
    <row r="200" spans="2:5" x14ac:dyDescent="0.25">
      <c r="B200" s="48" t="s">
        <v>5336</v>
      </c>
      <c r="C200" s="40" t="s">
        <v>5337</v>
      </c>
      <c r="D200" s="1" t="s">
        <v>290</v>
      </c>
      <c r="E200" s="45">
        <v>628401</v>
      </c>
    </row>
    <row r="201" spans="2:5" x14ac:dyDescent="0.25">
      <c r="B201" s="46" t="s">
        <v>5338</v>
      </c>
      <c r="C201" s="7"/>
      <c r="D201" s="5"/>
      <c r="E201" s="47">
        <v>628401</v>
      </c>
    </row>
    <row r="202" spans="2:5" x14ac:dyDescent="0.25">
      <c r="B202" s="48" t="s">
        <v>2681</v>
      </c>
      <c r="C202" s="40" t="s">
        <v>2682</v>
      </c>
      <c r="D202" s="1" t="s">
        <v>113</v>
      </c>
      <c r="E202" s="45">
        <v>2246738</v>
      </c>
    </row>
    <row r="203" spans="2:5" x14ac:dyDescent="0.25">
      <c r="B203" s="46" t="s">
        <v>2683</v>
      </c>
      <c r="C203" s="7"/>
      <c r="D203" s="5"/>
      <c r="E203" s="47">
        <v>2246738</v>
      </c>
    </row>
    <row r="204" spans="2:5" x14ac:dyDescent="0.25">
      <c r="B204" s="91" t="s">
        <v>5339</v>
      </c>
      <c r="C204" s="88" t="s">
        <v>5340</v>
      </c>
      <c r="D204" s="1" t="s">
        <v>113</v>
      </c>
      <c r="E204" s="45">
        <v>236642</v>
      </c>
    </row>
    <row r="205" spans="2:5" x14ac:dyDescent="0.25">
      <c r="B205" s="93"/>
      <c r="C205" s="90"/>
      <c r="D205" s="1" t="s">
        <v>50</v>
      </c>
      <c r="E205" s="45">
        <v>78881</v>
      </c>
    </row>
    <row r="206" spans="2:5" x14ac:dyDescent="0.25">
      <c r="B206" s="46" t="s">
        <v>5341</v>
      </c>
      <c r="C206" s="7"/>
      <c r="D206" s="5"/>
      <c r="E206" s="47">
        <v>315523</v>
      </c>
    </row>
    <row r="207" spans="2:5" x14ac:dyDescent="0.25">
      <c r="B207" s="91" t="s">
        <v>2733</v>
      </c>
      <c r="C207" s="88" t="s">
        <v>2734</v>
      </c>
      <c r="D207" s="1" t="s">
        <v>113</v>
      </c>
      <c r="E207" s="45">
        <v>529682</v>
      </c>
    </row>
    <row r="208" spans="2:5" x14ac:dyDescent="0.25">
      <c r="B208" s="93"/>
      <c r="C208" s="90"/>
      <c r="D208" s="1" t="s">
        <v>50</v>
      </c>
      <c r="E208" s="45">
        <v>317810</v>
      </c>
    </row>
    <row r="209" spans="2:5" x14ac:dyDescent="0.25">
      <c r="B209" s="46" t="s">
        <v>2735</v>
      </c>
      <c r="C209" s="7"/>
      <c r="D209" s="5"/>
      <c r="E209" s="47">
        <v>847492</v>
      </c>
    </row>
    <row r="210" spans="2:5" x14ac:dyDescent="0.25">
      <c r="B210" s="48" t="s">
        <v>2748</v>
      </c>
      <c r="C210" s="40" t="s">
        <v>90</v>
      </c>
      <c r="D210" s="1" t="s">
        <v>106</v>
      </c>
      <c r="E210" s="45">
        <v>4850001</v>
      </c>
    </row>
    <row r="211" spans="2:5" x14ac:dyDescent="0.25">
      <c r="B211" s="46" t="s">
        <v>2749</v>
      </c>
      <c r="C211" s="7"/>
      <c r="D211" s="5"/>
      <c r="E211" s="47">
        <v>4850001</v>
      </c>
    </row>
    <row r="212" spans="2:5" x14ac:dyDescent="0.25">
      <c r="B212" s="48" t="s">
        <v>2857</v>
      </c>
      <c r="C212" s="40" t="s">
        <v>2858</v>
      </c>
      <c r="D212" s="1" t="s">
        <v>5353</v>
      </c>
      <c r="E212" s="45">
        <v>1088063</v>
      </c>
    </row>
    <row r="213" spans="2:5" x14ac:dyDescent="0.25">
      <c r="B213" s="46" t="s">
        <v>2859</v>
      </c>
      <c r="C213" s="7"/>
      <c r="D213" s="5"/>
      <c r="E213" s="47">
        <v>1088063</v>
      </c>
    </row>
    <row r="214" spans="2:5" x14ac:dyDescent="0.25">
      <c r="B214" s="48" t="s">
        <v>5342</v>
      </c>
      <c r="C214" s="40" t="s">
        <v>5343</v>
      </c>
      <c r="D214" s="1" t="s">
        <v>73</v>
      </c>
      <c r="E214" s="45">
        <v>924931</v>
      </c>
    </row>
    <row r="215" spans="2:5" x14ac:dyDescent="0.25">
      <c r="B215" s="46" t="s">
        <v>5344</v>
      </c>
      <c r="C215" s="7"/>
      <c r="D215" s="5"/>
      <c r="E215" s="47">
        <v>924931</v>
      </c>
    </row>
    <row r="216" spans="2:5" x14ac:dyDescent="0.25">
      <c r="B216" s="48" t="s">
        <v>2993</v>
      </c>
      <c r="C216" s="40" t="s">
        <v>2994</v>
      </c>
      <c r="D216" s="1" t="s">
        <v>5360</v>
      </c>
      <c r="E216" s="45">
        <v>1350201</v>
      </c>
    </row>
    <row r="217" spans="2:5" x14ac:dyDescent="0.25">
      <c r="B217" s="46" t="s">
        <v>2995</v>
      </c>
      <c r="C217" s="7"/>
      <c r="D217" s="5"/>
      <c r="E217" s="47">
        <v>1350201</v>
      </c>
    </row>
    <row r="218" spans="2:5" ht="30" customHeight="1" x14ac:dyDescent="0.25">
      <c r="B218" s="91" t="s">
        <v>3112</v>
      </c>
      <c r="C218" s="88" t="s">
        <v>3113</v>
      </c>
      <c r="D218" s="1" t="s">
        <v>1823</v>
      </c>
      <c r="E218" s="45">
        <v>148113</v>
      </c>
    </row>
    <row r="219" spans="2:5" x14ac:dyDescent="0.25">
      <c r="B219" s="93"/>
      <c r="C219" s="90"/>
      <c r="D219" s="1" t="s">
        <v>5351</v>
      </c>
      <c r="E219" s="45">
        <v>36597</v>
      </c>
    </row>
    <row r="220" spans="2:5" x14ac:dyDescent="0.25">
      <c r="B220" s="46" t="s">
        <v>3116</v>
      </c>
      <c r="C220" s="7"/>
      <c r="D220" s="5"/>
      <c r="E220" s="47">
        <v>184710</v>
      </c>
    </row>
    <row r="221" spans="2:5" x14ac:dyDescent="0.25">
      <c r="B221" s="91" t="s">
        <v>3120</v>
      </c>
      <c r="C221" s="88" t="s">
        <v>3121</v>
      </c>
      <c r="D221" s="1" t="s">
        <v>5358</v>
      </c>
      <c r="E221" s="45">
        <v>282800</v>
      </c>
    </row>
    <row r="222" spans="2:5" x14ac:dyDescent="0.25">
      <c r="B222" s="93"/>
      <c r="C222" s="90"/>
      <c r="D222" s="1" t="s">
        <v>5354</v>
      </c>
      <c r="E222" s="45">
        <v>70900</v>
      </c>
    </row>
    <row r="223" spans="2:5" x14ac:dyDescent="0.25">
      <c r="B223" s="46" t="s">
        <v>3122</v>
      </c>
      <c r="C223" s="7"/>
      <c r="D223" s="5"/>
      <c r="E223" s="47">
        <v>353700</v>
      </c>
    </row>
    <row r="224" spans="2:5" x14ac:dyDescent="0.25">
      <c r="B224" s="48" t="s">
        <v>5345</v>
      </c>
      <c r="C224" s="40" t="s">
        <v>5346</v>
      </c>
      <c r="D224" s="1" t="s">
        <v>73</v>
      </c>
      <c r="E224" s="45">
        <v>5926317</v>
      </c>
    </row>
    <row r="225" spans="2:5" x14ac:dyDescent="0.25">
      <c r="B225" s="46" t="s">
        <v>5347</v>
      </c>
      <c r="C225" s="7"/>
      <c r="D225" s="5"/>
      <c r="E225" s="47">
        <v>5926317</v>
      </c>
    </row>
    <row r="226" spans="2:5" x14ac:dyDescent="0.25">
      <c r="B226" s="48" t="s">
        <v>3256</v>
      </c>
      <c r="C226" s="40" t="s">
        <v>3257</v>
      </c>
      <c r="D226" s="1" t="s">
        <v>290</v>
      </c>
      <c r="E226" s="45">
        <v>128159</v>
      </c>
    </row>
    <row r="227" spans="2:5" x14ac:dyDescent="0.25">
      <c r="B227" s="46" t="s">
        <v>3258</v>
      </c>
      <c r="C227" s="7"/>
      <c r="D227" s="5"/>
      <c r="E227" s="47">
        <v>128159</v>
      </c>
    </row>
    <row r="228" spans="2:5" x14ac:dyDescent="0.25">
      <c r="B228" s="48" t="s">
        <v>4215</v>
      </c>
      <c r="C228" s="40" t="s">
        <v>4216</v>
      </c>
      <c r="D228" s="1" t="s">
        <v>86</v>
      </c>
      <c r="E228" s="45">
        <v>2845250</v>
      </c>
    </row>
    <row r="229" spans="2:5" x14ac:dyDescent="0.25">
      <c r="B229" s="46" t="s">
        <v>4217</v>
      </c>
      <c r="C229" s="7"/>
      <c r="D229" s="5"/>
      <c r="E229" s="47">
        <v>2845250</v>
      </c>
    </row>
    <row r="230" spans="2:5" x14ac:dyDescent="0.25">
      <c r="B230" s="48" t="s">
        <v>4233</v>
      </c>
      <c r="C230" s="40" t="s">
        <v>32</v>
      </c>
      <c r="D230" s="1" t="s">
        <v>66</v>
      </c>
      <c r="E230" s="45">
        <v>194157</v>
      </c>
    </row>
    <row r="231" spans="2:5" x14ac:dyDescent="0.25">
      <c r="B231" s="46" t="s">
        <v>4234</v>
      </c>
      <c r="C231" s="7"/>
      <c r="D231" s="5"/>
      <c r="E231" s="47">
        <v>194157</v>
      </c>
    </row>
    <row r="232" spans="2:5" x14ac:dyDescent="0.25">
      <c r="B232" s="48" t="s">
        <v>4357</v>
      </c>
      <c r="C232" s="40" t="s">
        <v>4358</v>
      </c>
      <c r="D232" s="1" t="s">
        <v>5355</v>
      </c>
      <c r="E232" s="45">
        <v>986527</v>
      </c>
    </row>
    <row r="233" spans="2:5" x14ac:dyDescent="0.25">
      <c r="B233" s="46" t="s">
        <v>4359</v>
      </c>
      <c r="C233" s="7"/>
      <c r="D233" s="5"/>
      <c r="E233" s="47">
        <v>986527</v>
      </c>
    </row>
    <row r="234" spans="2:5" x14ac:dyDescent="0.25">
      <c r="B234" s="48" t="s">
        <v>4419</v>
      </c>
      <c r="C234" s="40" t="s">
        <v>4420</v>
      </c>
      <c r="D234" s="1" t="s">
        <v>106</v>
      </c>
      <c r="E234" s="45">
        <v>73037</v>
      </c>
    </row>
    <row r="235" spans="2:5" x14ac:dyDescent="0.25">
      <c r="B235" s="46" t="s">
        <v>4421</v>
      </c>
      <c r="C235" s="7"/>
      <c r="D235" s="5"/>
      <c r="E235" s="47">
        <v>73037</v>
      </c>
    </row>
    <row r="236" spans="2:5" x14ac:dyDescent="0.25">
      <c r="B236" s="91" t="s">
        <v>5348</v>
      </c>
      <c r="C236" s="88" t="s">
        <v>5349</v>
      </c>
      <c r="D236" s="1" t="s">
        <v>279</v>
      </c>
      <c r="E236" s="45">
        <v>1017602</v>
      </c>
    </row>
    <row r="237" spans="2:5" x14ac:dyDescent="0.25">
      <c r="B237" s="92"/>
      <c r="C237" s="89"/>
      <c r="D237" s="1" t="s">
        <v>73</v>
      </c>
      <c r="E237" s="45">
        <v>6700787</v>
      </c>
    </row>
    <row r="238" spans="2:5" x14ac:dyDescent="0.25">
      <c r="B238" s="92"/>
      <c r="C238" s="89"/>
      <c r="D238" s="1" t="s">
        <v>113</v>
      </c>
      <c r="E238" s="45">
        <v>3399688</v>
      </c>
    </row>
    <row r="239" spans="2:5" x14ac:dyDescent="0.25">
      <c r="B239" s="92"/>
      <c r="C239" s="89"/>
      <c r="D239" s="1" t="s">
        <v>106</v>
      </c>
      <c r="E239" s="45">
        <v>1664590</v>
      </c>
    </row>
    <row r="240" spans="2:5" x14ac:dyDescent="0.25">
      <c r="B240" s="92"/>
      <c r="C240" s="89"/>
      <c r="D240" s="1" t="s">
        <v>290</v>
      </c>
      <c r="E240" s="45">
        <v>7041569</v>
      </c>
    </row>
    <row r="241" spans="2:5" x14ac:dyDescent="0.25">
      <c r="B241" s="92"/>
      <c r="C241" s="89"/>
      <c r="D241" s="1" t="s">
        <v>519</v>
      </c>
      <c r="E241" s="45">
        <v>1163695</v>
      </c>
    </row>
    <row r="242" spans="2:5" x14ac:dyDescent="0.25">
      <c r="B242" s="92"/>
      <c r="C242" s="89"/>
      <c r="D242" s="1" t="s">
        <v>349</v>
      </c>
      <c r="E242" s="45">
        <v>6453096</v>
      </c>
    </row>
    <row r="243" spans="2:5" x14ac:dyDescent="0.25">
      <c r="B243" s="92"/>
      <c r="C243" s="89"/>
      <c r="D243" s="1" t="s">
        <v>348</v>
      </c>
      <c r="E243" s="45">
        <v>2933458</v>
      </c>
    </row>
    <row r="244" spans="2:5" x14ac:dyDescent="0.25">
      <c r="B244" s="92"/>
      <c r="C244" s="89"/>
      <c r="D244" s="1" t="s">
        <v>143</v>
      </c>
      <c r="E244" s="45">
        <v>873686</v>
      </c>
    </row>
    <row r="245" spans="2:5" x14ac:dyDescent="0.25">
      <c r="B245" s="92"/>
      <c r="C245" s="89"/>
      <c r="D245" s="1" t="s">
        <v>167</v>
      </c>
      <c r="E245" s="45">
        <v>376036</v>
      </c>
    </row>
    <row r="246" spans="2:5" x14ac:dyDescent="0.25">
      <c r="B246" s="93"/>
      <c r="C246" s="90"/>
      <c r="D246" s="1" t="s">
        <v>50</v>
      </c>
      <c r="E246" s="45">
        <v>3759848</v>
      </c>
    </row>
    <row r="247" spans="2:5" x14ac:dyDescent="0.25">
      <c r="B247" s="46" t="s">
        <v>5350</v>
      </c>
      <c r="C247" s="7"/>
      <c r="D247" s="5"/>
      <c r="E247" s="47">
        <v>35384055</v>
      </c>
    </row>
    <row r="248" spans="2:5" x14ac:dyDescent="0.25">
      <c r="B248" s="91" t="s">
        <v>5198</v>
      </c>
      <c r="C248" s="88" t="s">
        <v>5199</v>
      </c>
      <c r="D248" s="1" t="s">
        <v>73</v>
      </c>
      <c r="E248" s="45">
        <v>1000</v>
      </c>
    </row>
    <row r="249" spans="2:5" x14ac:dyDescent="0.25">
      <c r="B249" s="92"/>
      <c r="C249" s="89"/>
      <c r="D249" s="1" t="s">
        <v>113</v>
      </c>
      <c r="E249" s="45">
        <v>74069</v>
      </c>
    </row>
    <row r="250" spans="2:5" x14ac:dyDescent="0.25">
      <c r="B250" s="92"/>
      <c r="C250" s="89"/>
      <c r="D250" s="1" t="s">
        <v>5361</v>
      </c>
      <c r="E250" s="45">
        <v>3511986</v>
      </c>
    </row>
    <row r="251" spans="2:5" x14ac:dyDescent="0.25">
      <c r="B251" s="93"/>
      <c r="C251" s="90"/>
      <c r="D251" s="1" t="s">
        <v>5355</v>
      </c>
      <c r="E251" s="45">
        <v>1254019</v>
      </c>
    </row>
    <row r="252" spans="2:5" x14ac:dyDescent="0.25">
      <c r="B252" s="46" t="s">
        <v>5203</v>
      </c>
      <c r="C252" s="7"/>
      <c r="D252" s="5"/>
      <c r="E252" s="47">
        <v>4841074</v>
      </c>
    </row>
    <row r="253" spans="2:5" ht="15.75" thickBot="1" x14ac:dyDescent="0.3">
      <c r="B253" s="49" t="s">
        <v>5206</v>
      </c>
      <c r="C253" s="50"/>
      <c r="D253" s="51"/>
      <c r="E253" s="52">
        <v>1089299838</v>
      </c>
    </row>
  </sheetData>
  <mergeCells count="63">
    <mergeCell ref="B236:B246"/>
    <mergeCell ref="B248:B251"/>
    <mergeCell ref="B194:B196"/>
    <mergeCell ref="B204:B205"/>
    <mergeCell ref="B207:B208"/>
    <mergeCell ref="B218:B219"/>
    <mergeCell ref="B221:B222"/>
    <mergeCell ref="B152:B158"/>
    <mergeCell ref="B160:B163"/>
    <mergeCell ref="B173:B177"/>
    <mergeCell ref="B183:B187"/>
    <mergeCell ref="B189:B190"/>
    <mergeCell ref="B101:B104"/>
    <mergeCell ref="B106:B108"/>
    <mergeCell ref="B124:B125"/>
    <mergeCell ref="B131:B135"/>
    <mergeCell ref="B149:B150"/>
    <mergeCell ref="C221:C222"/>
    <mergeCell ref="C236:C246"/>
    <mergeCell ref="C248:C251"/>
    <mergeCell ref="B7:B9"/>
    <mergeCell ref="B17:B18"/>
    <mergeCell ref="B20:B21"/>
    <mergeCell ref="B23:B24"/>
    <mergeCell ref="B32:B33"/>
    <mergeCell ref="B35:B37"/>
    <mergeCell ref="B41:B42"/>
    <mergeCell ref="B50:B56"/>
    <mergeCell ref="B62:B68"/>
    <mergeCell ref="B70:B71"/>
    <mergeCell ref="B73:B76"/>
    <mergeCell ref="B82:B83"/>
    <mergeCell ref="B85:B87"/>
    <mergeCell ref="C189:C190"/>
    <mergeCell ref="C194:C196"/>
    <mergeCell ref="C204:C205"/>
    <mergeCell ref="C207:C208"/>
    <mergeCell ref="C218:C219"/>
    <mergeCell ref="C149:C150"/>
    <mergeCell ref="C152:C158"/>
    <mergeCell ref="C160:C163"/>
    <mergeCell ref="C173:C177"/>
    <mergeCell ref="C183:C187"/>
    <mergeCell ref="C85:C87"/>
    <mergeCell ref="C101:C104"/>
    <mergeCell ref="C106:C108"/>
    <mergeCell ref="C124:C125"/>
    <mergeCell ref="C131:C135"/>
    <mergeCell ref="C50:C56"/>
    <mergeCell ref="C62:C68"/>
    <mergeCell ref="C70:C71"/>
    <mergeCell ref="C73:C76"/>
    <mergeCell ref="C82:C83"/>
    <mergeCell ref="C20:C21"/>
    <mergeCell ref="C23:C24"/>
    <mergeCell ref="C32:C33"/>
    <mergeCell ref="C35:C37"/>
    <mergeCell ref="C41:C42"/>
    <mergeCell ref="B2:E2"/>
    <mergeCell ref="B3:E3"/>
    <mergeCell ref="B4:E4"/>
    <mergeCell ref="C7:C9"/>
    <mergeCell ref="C17:C18"/>
  </mergeCells>
  <pageMargins left="0.51181102362204722" right="0.51181102362204722" top="0.55118110236220474" bottom="0.55118110236220474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topLeftCell="A16" workbookViewId="0">
      <selection activeCell="E18" sqref="E18:H30"/>
    </sheetView>
  </sheetViews>
  <sheetFormatPr defaultRowHeight="15" x14ac:dyDescent="0.25"/>
  <cols>
    <col min="2" max="2" width="14" bestFit="1" customWidth="1"/>
    <col min="3" max="3" width="13.42578125" bestFit="1" customWidth="1"/>
    <col min="5" max="5" width="14" bestFit="1" customWidth="1"/>
    <col min="6" max="6" width="103.140625" bestFit="1" customWidth="1"/>
    <col min="7" max="7" width="11" bestFit="1" customWidth="1"/>
  </cols>
  <sheetData>
    <row r="2" spans="2:8" x14ac:dyDescent="0.25">
      <c r="B2" s="8" t="s">
        <v>5206</v>
      </c>
      <c r="C2" s="6">
        <v>1089299838</v>
      </c>
    </row>
    <row r="3" spans="2:8" ht="15" customHeight="1" x14ac:dyDescent="0.25">
      <c r="B3" s="8" t="s">
        <v>2165</v>
      </c>
      <c r="C3" s="6">
        <v>327984121</v>
      </c>
      <c r="E3" t="s">
        <v>2165</v>
      </c>
      <c r="F3" t="s">
        <v>2164</v>
      </c>
      <c r="G3">
        <v>327984121</v>
      </c>
    </row>
    <row r="4" spans="2:8" x14ac:dyDescent="0.25">
      <c r="B4" s="8" t="s">
        <v>5323</v>
      </c>
      <c r="C4" s="6">
        <v>54521038</v>
      </c>
      <c r="E4" t="s">
        <v>5323</v>
      </c>
      <c r="F4" t="s">
        <v>5322</v>
      </c>
      <c r="G4">
        <v>54521038</v>
      </c>
    </row>
    <row r="5" spans="2:8" x14ac:dyDescent="0.25">
      <c r="B5" s="8" t="s">
        <v>5294</v>
      </c>
      <c r="C5" s="6">
        <v>48446248</v>
      </c>
      <c r="E5" t="s">
        <v>5294</v>
      </c>
      <c r="F5" t="s">
        <v>5293</v>
      </c>
      <c r="G5">
        <v>48446248</v>
      </c>
    </row>
    <row r="6" spans="2:8" x14ac:dyDescent="0.25">
      <c r="B6" s="8" t="s">
        <v>1699</v>
      </c>
      <c r="C6" s="6">
        <v>45961929</v>
      </c>
      <c r="E6" t="s">
        <v>1699</v>
      </c>
      <c r="F6" t="s">
        <v>1698</v>
      </c>
      <c r="G6">
        <v>45961929</v>
      </c>
    </row>
    <row r="7" spans="2:8" x14ac:dyDescent="0.25">
      <c r="B7" s="8" t="s">
        <v>5291</v>
      </c>
      <c r="C7" s="6">
        <v>45694573</v>
      </c>
      <c r="E7" t="s">
        <v>5291</v>
      </c>
      <c r="F7" t="s">
        <v>5290</v>
      </c>
      <c r="G7">
        <v>45694573</v>
      </c>
    </row>
    <row r="8" spans="2:8" x14ac:dyDescent="0.25">
      <c r="B8" s="8" t="s">
        <v>2526</v>
      </c>
      <c r="C8" s="6">
        <v>41882800</v>
      </c>
      <c r="E8" t="s">
        <v>2526</v>
      </c>
      <c r="F8" t="s">
        <v>2525</v>
      </c>
      <c r="G8">
        <v>41882800</v>
      </c>
    </row>
    <row r="9" spans="2:8" x14ac:dyDescent="0.25">
      <c r="B9" s="8" t="s">
        <v>5309</v>
      </c>
      <c r="C9" s="6">
        <v>39632623</v>
      </c>
      <c r="E9" t="s">
        <v>5309</v>
      </c>
      <c r="F9" t="s">
        <v>5308</v>
      </c>
      <c r="G9">
        <v>39632623</v>
      </c>
    </row>
    <row r="10" spans="2:8" x14ac:dyDescent="0.25">
      <c r="B10" s="8" t="s">
        <v>521</v>
      </c>
      <c r="C10" s="6">
        <v>38407243</v>
      </c>
      <c r="E10" t="s">
        <v>521</v>
      </c>
      <c r="F10" t="s">
        <v>517</v>
      </c>
      <c r="G10">
        <v>38407243</v>
      </c>
    </row>
    <row r="11" spans="2:8" x14ac:dyDescent="0.25">
      <c r="B11" s="8" t="s">
        <v>5350</v>
      </c>
      <c r="C11" s="6">
        <v>35384055</v>
      </c>
      <c r="E11" t="s">
        <v>5350</v>
      </c>
      <c r="F11" t="s">
        <v>5349</v>
      </c>
      <c r="G11">
        <v>35384055</v>
      </c>
    </row>
    <row r="12" spans="2:8" x14ac:dyDescent="0.25">
      <c r="B12" s="8" t="s">
        <v>474</v>
      </c>
      <c r="C12" s="6">
        <v>28156072</v>
      </c>
      <c r="F12" t="s">
        <v>5362</v>
      </c>
      <c r="G12">
        <f>G13-SUM(G3:G11)</f>
        <v>411385208</v>
      </c>
    </row>
    <row r="13" spans="2:8" x14ac:dyDescent="0.25">
      <c r="B13" s="8" t="s">
        <v>759</v>
      </c>
      <c r="C13" s="6">
        <v>25207943</v>
      </c>
      <c r="F13" t="s">
        <v>5367</v>
      </c>
      <c r="G13">
        <v>1089299838</v>
      </c>
    </row>
    <row r="14" spans="2:8" x14ac:dyDescent="0.25">
      <c r="B14" s="8" t="s">
        <v>5312</v>
      </c>
      <c r="C14" s="6">
        <v>25197671</v>
      </c>
    </row>
    <row r="15" spans="2:8" x14ac:dyDescent="0.25">
      <c r="B15" s="8" t="s">
        <v>2540</v>
      </c>
      <c r="C15" s="6">
        <v>24987806</v>
      </c>
    </row>
    <row r="16" spans="2:8" x14ac:dyDescent="0.25">
      <c r="B16" s="8" t="s">
        <v>2162</v>
      </c>
      <c r="C16" s="6">
        <v>17639779</v>
      </c>
      <c r="H16">
        <v>10000000</v>
      </c>
    </row>
    <row r="17" spans="2:8" ht="15.75" thickBot="1" x14ac:dyDescent="0.3">
      <c r="B17" s="8" t="s">
        <v>315</v>
      </c>
      <c r="C17" s="6">
        <v>14968276</v>
      </c>
    </row>
    <row r="18" spans="2:8" x14ac:dyDescent="0.25">
      <c r="B18" s="8" t="s">
        <v>5335</v>
      </c>
      <c r="C18" s="6">
        <v>13712237</v>
      </c>
      <c r="E18" s="94" t="s">
        <v>5369</v>
      </c>
      <c r="F18" s="95"/>
      <c r="G18" s="95"/>
      <c r="H18" s="96"/>
    </row>
    <row r="19" spans="2:8" ht="25.5" x14ac:dyDescent="0.25">
      <c r="B19" s="8" t="s">
        <v>5234</v>
      </c>
      <c r="C19" s="6">
        <v>12347313</v>
      </c>
      <c r="E19" s="36" t="s">
        <v>5363</v>
      </c>
      <c r="F19" s="37" t="s">
        <v>5364</v>
      </c>
      <c r="G19" s="38" t="s">
        <v>5365</v>
      </c>
      <c r="H19" s="39" t="s">
        <v>5366</v>
      </c>
    </row>
    <row r="20" spans="2:8" x14ac:dyDescent="0.25">
      <c r="B20" s="8" t="s">
        <v>5222</v>
      </c>
      <c r="C20" s="6">
        <v>12263758</v>
      </c>
      <c r="E20" s="25">
        <v>54023300</v>
      </c>
      <c r="F20" s="26" t="s">
        <v>2164</v>
      </c>
      <c r="G20" s="21">
        <f>G3/$H$16</f>
        <v>32.7984121</v>
      </c>
      <c r="H20" s="27">
        <f>G20/$G$30*100</f>
        <v>30.109627263159478</v>
      </c>
    </row>
    <row r="21" spans="2:8" x14ac:dyDescent="0.25">
      <c r="B21" s="8" t="s">
        <v>5329</v>
      </c>
      <c r="C21" s="6">
        <v>12201208</v>
      </c>
      <c r="E21" s="25">
        <v>57024110</v>
      </c>
      <c r="F21" s="26" t="s">
        <v>5322</v>
      </c>
      <c r="G21" s="21">
        <f t="shared" ref="G21:G30" si="0">G4/$H$16</f>
        <v>5.4521037999999997</v>
      </c>
      <c r="H21" s="27">
        <f t="shared" ref="H21:H30" si="1">G21/$G$30*100</f>
        <v>5.005145149025533</v>
      </c>
    </row>
    <row r="22" spans="2:8" x14ac:dyDescent="0.25">
      <c r="B22" s="8" t="s">
        <v>283</v>
      </c>
      <c r="C22" s="6">
        <v>10757974</v>
      </c>
      <c r="E22" s="25">
        <v>55095100</v>
      </c>
      <c r="F22" s="26" t="s">
        <v>5293</v>
      </c>
      <c r="G22" s="21">
        <f t="shared" si="0"/>
        <v>4.8446248000000001</v>
      </c>
      <c r="H22" s="27">
        <f t="shared" si="1"/>
        <v>4.4474667405578003</v>
      </c>
    </row>
    <row r="23" spans="2:8" x14ac:dyDescent="0.25">
      <c r="B23" s="8" t="s">
        <v>5297</v>
      </c>
      <c r="C23" s="6">
        <v>9492349</v>
      </c>
      <c r="E23" s="25">
        <v>39269099</v>
      </c>
      <c r="F23" s="26" t="s">
        <v>1698</v>
      </c>
      <c r="G23" s="21">
        <f t="shared" si="0"/>
        <v>4.5961929000000001</v>
      </c>
      <c r="H23" s="27">
        <f t="shared" si="1"/>
        <v>4.2194010681565901</v>
      </c>
    </row>
    <row r="24" spans="2:8" x14ac:dyDescent="0.25">
      <c r="B24" s="8" t="s">
        <v>5332</v>
      </c>
      <c r="C24" s="6">
        <v>9395737</v>
      </c>
      <c r="E24" s="25">
        <v>55092100</v>
      </c>
      <c r="F24" s="26" t="s">
        <v>5368</v>
      </c>
      <c r="G24" s="21">
        <f t="shared" si="0"/>
        <v>4.5694572999999998</v>
      </c>
      <c r="H24" s="27">
        <f t="shared" si="1"/>
        <v>4.1948572290157626</v>
      </c>
    </row>
    <row r="25" spans="2:8" x14ac:dyDescent="0.25">
      <c r="B25" s="8" t="s">
        <v>5314</v>
      </c>
      <c r="C25" s="6">
        <v>9345552</v>
      </c>
      <c r="E25" s="25">
        <v>62044220</v>
      </c>
      <c r="F25" s="26" t="s">
        <v>2525</v>
      </c>
      <c r="G25" s="21">
        <f t="shared" si="0"/>
        <v>4.1882799999999998</v>
      </c>
      <c r="H25" s="27">
        <f t="shared" si="1"/>
        <v>3.8449285071866499</v>
      </c>
    </row>
    <row r="26" spans="2:8" x14ac:dyDescent="0.25">
      <c r="B26" s="8" t="s">
        <v>5261</v>
      </c>
      <c r="C26" s="6">
        <v>8986431</v>
      </c>
      <c r="E26" s="25">
        <v>56022990</v>
      </c>
      <c r="F26" s="26" t="s">
        <v>5308</v>
      </c>
      <c r="G26" s="21">
        <f t="shared" si="0"/>
        <v>3.9632622999999998</v>
      </c>
      <c r="H26" s="27">
        <f t="shared" si="1"/>
        <v>3.6383575593628237</v>
      </c>
    </row>
    <row r="27" spans="2:8" x14ac:dyDescent="0.25">
      <c r="B27" s="8" t="s">
        <v>5231</v>
      </c>
      <c r="C27" s="6">
        <v>8775304</v>
      </c>
      <c r="E27" s="25">
        <v>19059090</v>
      </c>
      <c r="F27" s="26" t="s">
        <v>517</v>
      </c>
      <c r="G27" s="21">
        <f t="shared" si="0"/>
        <v>3.8407243000000002</v>
      </c>
      <c r="H27" s="27">
        <f t="shared" si="1"/>
        <v>3.5258651163041854</v>
      </c>
    </row>
    <row r="28" spans="2:8" x14ac:dyDescent="0.25">
      <c r="B28" s="8" t="s">
        <v>5219</v>
      </c>
      <c r="C28" s="6">
        <v>8217673</v>
      </c>
      <c r="E28" s="25">
        <v>97019099</v>
      </c>
      <c r="F28" s="26" t="s">
        <v>5349</v>
      </c>
      <c r="G28" s="21">
        <f t="shared" si="0"/>
        <v>3.5384055000000001</v>
      </c>
      <c r="H28" s="27">
        <f t="shared" si="1"/>
        <v>3.2483301443399282</v>
      </c>
    </row>
    <row r="29" spans="2:8" x14ac:dyDescent="0.25">
      <c r="B29" s="8" t="s">
        <v>5276</v>
      </c>
      <c r="C29" s="6">
        <v>6481480</v>
      </c>
      <c r="E29" s="25"/>
      <c r="F29" s="26" t="s">
        <v>5362</v>
      </c>
      <c r="G29" s="21">
        <f t="shared" si="0"/>
        <v>41.138520800000002</v>
      </c>
      <c r="H29" s="27">
        <f t="shared" si="1"/>
        <v>37.766021222891247</v>
      </c>
    </row>
    <row r="30" spans="2:8" ht="15.75" thickBot="1" x14ac:dyDescent="0.3">
      <c r="B30" s="8" t="s">
        <v>2239</v>
      </c>
      <c r="C30" s="6">
        <v>6468257</v>
      </c>
      <c r="E30" s="32"/>
      <c r="F30" s="33" t="s">
        <v>5367</v>
      </c>
      <c r="G30" s="34">
        <f t="shared" si="0"/>
        <v>108.9299838</v>
      </c>
      <c r="H30" s="35">
        <f t="shared" si="1"/>
        <v>100</v>
      </c>
    </row>
    <row r="31" spans="2:8" x14ac:dyDescent="0.25">
      <c r="B31" s="8" t="s">
        <v>1807</v>
      </c>
      <c r="C31" s="6">
        <v>6329623</v>
      </c>
    </row>
    <row r="32" spans="2:8" x14ac:dyDescent="0.25">
      <c r="B32" s="8" t="s">
        <v>5213</v>
      </c>
      <c r="C32" s="6">
        <v>6251656</v>
      </c>
    </row>
    <row r="33" spans="2:3" x14ac:dyDescent="0.25">
      <c r="B33" s="8" t="s">
        <v>5225</v>
      </c>
      <c r="C33" s="6">
        <v>6079770</v>
      </c>
    </row>
    <row r="34" spans="2:3" x14ac:dyDescent="0.25">
      <c r="B34" s="8" t="s">
        <v>5347</v>
      </c>
      <c r="C34" s="6">
        <v>5926317</v>
      </c>
    </row>
    <row r="35" spans="2:3" x14ac:dyDescent="0.25">
      <c r="B35" s="8" t="s">
        <v>129</v>
      </c>
      <c r="C35" s="6">
        <v>5500754</v>
      </c>
    </row>
    <row r="36" spans="2:3" x14ac:dyDescent="0.25">
      <c r="B36" s="8" t="s">
        <v>5285</v>
      </c>
      <c r="C36" s="6">
        <v>5445842</v>
      </c>
    </row>
    <row r="37" spans="2:3" x14ac:dyDescent="0.25">
      <c r="B37" s="8" t="s">
        <v>5228</v>
      </c>
      <c r="C37" s="6">
        <v>5345299</v>
      </c>
    </row>
    <row r="38" spans="2:3" x14ac:dyDescent="0.25">
      <c r="B38" s="8" t="s">
        <v>5210</v>
      </c>
      <c r="C38" s="6">
        <v>5206064</v>
      </c>
    </row>
    <row r="39" spans="2:3" x14ac:dyDescent="0.25">
      <c r="B39" s="8" t="s">
        <v>5246</v>
      </c>
      <c r="C39" s="6">
        <v>5191299</v>
      </c>
    </row>
    <row r="40" spans="2:3" x14ac:dyDescent="0.25">
      <c r="B40" s="8" t="s">
        <v>5300</v>
      </c>
      <c r="C40" s="6">
        <v>5184388</v>
      </c>
    </row>
    <row r="41" spans="2:3" x14ac:dyDescent="0.25">
      <c r="B41" s="8" t="s">
        <v>5273</v>
      </c>
      <c r="C41" s="6">
        <v>5128928</v>
      </c>
    </row>
    <row r="42" spans="2:3" x14ac:dyDescent="0.25">
      <c r="B42" s="8" t="s">
        <v>2749</v>
      </c>
      <c r="C42" s="6">
        <v>4850001</v>
      </c>
    </row>
    <row r="43" spans="2:3" x14ac:dyDescent="0.25">
      <c r="B43" s="8" t="s">
        <v>5203</v>
      </c>
      <c r="C43" s="6">
        <v>4841074</v>
      </c>
    </row>
    <row r="44" spans="2:3" x14ac:dyDescent="0.25">
      <c r="B44" s="8" t="s">
        <v>5303</v>
      </c>
      <c r="C44" s="6">
        <v>4689095</v>
      </c>
    </row>
    <row r="45" spans="2:3" x14ac:dyDescent="0.25">
      <c r="B45" s="8" t="s">
        <v>5258</v>
      </c>
      <c r="C45" s="6">
        <v>4454245</v>
      </c>
    </row>
    <row r="46" spans="2:3" x14ac:dyDescent="0.25">
      <c r="B46" s="8" t="s">
        <v>5306</v>
      </c>
      <c r="C46" s="6">
        <v>4446367</v>
      </c>
    </row>
    <row r="47" spans="2:3" x14ac:dyDescent="0.25">
      <c r="B47" s="8" t="s">
        <v>5317</v>
      </c>
      <c r="C47" s="6">
        <v>4403194</v>
      </c>
    </row>
    <row r="48" spans="2:3" x14ac:dyDescent="0.25">
      <c r="B48" s="8" t="s">
        <v>708</v>
      </c>
      <c r="C48" s="6">
        <v>4200417</v>
      </c>
    </row>
    <row r="49" spans="2:3" x14ac:dyDescent="0.25">
      <c r="B49" s="8" t="s">
        <v>5264</v>
      </c>
      <c r="C49" s="6">
        <v>3992996</v>
      </c>
    </row>
    <row r="50" spans="2:3" x14ac:dyDescent="0.25">
      <c r="B50" s="8" t="s">
        <v>5288</v>
      </c>
      <c r="C50" s="6">
        <v>3919673</v>
      </c>
    </row>
    <row r="51" spans="2:3" x14ac:dyDescent="0.25">
      <c r="B51" s="8" t="s">
        <v>5320</v>
      </c>
      <c r="C51" s="6">
        <v>3317771</v>
      </c>
    </row>
    <row r="52" spans="2:3" x14ac:dyDescent="0.25">
      <c r="B52" s="8" t="s">
        <v>483</v>
      </c>
      <c r="C52" s="6">
        <v>3075192</v>
      </c>
    </row>
    <row r="53" spans="2:3" x14ac:dyDescent="0.25">
      <c r="B53" s="8" t="s">
        <v>4217</v>
      </c>
      <c r="C53" s="6">
        <v>2845250</v>
      </c>
    </row>
    <row r="54" spans="2:3" x14ac:dyDescent="0.25">
      <c r="B54" s="8" t="s">
        <v>5237</v>
      </c>
      <c r="C54" s="6">
        <v>2775692</v>
      </c>
    </row>
    <row r="55" spans="2:3" x14ac:dyDescent="0.25">
      <c r="B55" s="8" t="s">
        <v>524</v>
      </c>
      <c r="C55" s="6">
        <v>2718178</v>
      </c>
    </row>
    <row r="56" spans="2:3" x14ac:dyDescent="0.25">
      <c r="B56" s="8" t="s">
        <v>5240</v>
      </c>
      <c r="C56" s="6">
        <v>2655606</v>
      </c>
    </row>
    <row r="57" spans="2:3" x14ac:dyDescent="0.25">
      <c r="B57" s="8" t="s">
        <v>5243</v>
      </c>
      <c r="C57" s="6">
        <v>2355169</v>
      </c>
    </row>
    <row r="58" spans="2:3" x14ac:dyDescent="0.25">
      <c r="B58" s="8" t="s">
        <v>2683</v>
      </c>
      <c r="C58" s="6">
        <v>2246738</v>
      </c>
    </row>
    <row r="59" spans="2:3" x14ac:dyDescent="0.25">
      <c r="B59" s="8" t="s">
        <v>730</v>
      </c>
      <c r="C59" s="6">
        <v>1859265</v>
      </c>
    </row>
    <row r="60" spans="2:3" x14ac:dyDescent="0.25">
      <c r="B60" s="8" t="s">
        <v>5267</v>
      </c>
      <c r="C60" s="6">
        <v>1706025</v>
      </c>
    </row>
    <row r="61" spans="2:3" x14ac:dyDescent="0.25">
      <c r="B61" s="8" t="s">
        <v>5279</v>
      </c>
      <c r="C61" s="6">
        <v>1528087</v>
      </c>
    </row>
    <row r="62" spans="2:3" x14ac:dyDescent="0.25">
      <c r="B62" s="8" t="s">
        <v>1923</v>
      </c>
      <c r="C62" s="6">
        <v>1517634</v>
      </c>
    </row>
    <row r="63" spans="2:3" x14ac:dyDescent="0.25">
      <c r="B63" s="8" t="s">
        <v>5216</v>
      </c>
      <c r="C63" s="6">
        <v>1431453</v>
      </c>
    </row>
    <row r="64" spans="2:3" x14ac:dyDescent="0.25">
      <c r="B64" s="8" t="s">
        <v>2995</v>
      </c>
      <c r="C64" s="6">
        <v>1350201</v>
      </c>
    </row>
    <row r="65" spans="2:3" x14ac:dyDescent="0.25">
      <c r="B65" s="8" t="s">
        <v>2304</v>
      </c>
      <c r="C65" s="6">
        <v>1251416</v>
      </c>
    </row>
    <row r="66" spans="2:3" x14ac:dyDescent="0.25">
      <c r="B66" s="8" t="s">
        <v>2859</v>
      </c>
      <c r="C66" s="6">
        <v>1088063</v>
      </c>
    </row>
    <row r="67" spans="2:3" x14ac:dyDescent="0.25">
      <c r="B67" s="8" t="s">
        <v>5282</v>
      </c>
      <c r="C67" s="6">
        <v>1080433</v>
      </c>
    </row>
    <row r="68" spans="2:3" x14ac:dyDescent="0.25">
      <c r="B68" s="8" t="s">
        <v>4359</v>
      </c>
      <c r="C68" s="6">
        <v>986527</v>
      </c>
    </row>
    <row r="69" spans="2:3" x14ac:dyDescent="0.25">
      <c r="B69" s="8" t="s">
        <v>5326</v>
      </c>
      <c r="C69" s="6">
        <v>980374</v>
      </c>
    </row>
    <row r="70" spans="2:3" x14ac:dyDescent="0.25">
      <c r="B70" s="8" t="s">
        <v>5344</v>
      </c>
      <c r="C70" s="6">
        <v>924931</v>
      </c>
    </row>
    <row r="71" spans="2:3" x14ac:dyDescent="0.25">
      <c r="B71" s="8" t="s">
        <v>5249</v>
      </c>
      <c r="C71" s="6">
        <v>871096</v>
      </c>
    </row>
    <row r="72" spans="2:3" x14ac:dyDescent="0.25">
      <c r="B72" s="8" t="s">
        <v>499</v>
      </c>
      <c r="C72" s="6">
        <v>869095</v>
      </c>
    </row>
    <row r="73" spans="2:3" x14ac:dyDescent="0.25">
      <c r="B73" s="8" t="s">
        <v>2735</v>
      </c>
      <c r="C73" s="6">
        <v>847492</v>
      </c>
    </row>
    <row r="74" spans="2:3" x14ac:dyDescent="0.25">
      <c r="B74" s="8" t="s">
        <v>1796</v>
      </c>
      <c r="C74" s="6">
        <v>791800</v>
      </c>
    </row>
    <row r="75" spans="2:3" x14ac:dyDescent="0.25">
      <c r="B75" s="8" t="s">
        <v>2069</v>
      </c>
      <c r="C75" s="6">
        <v>725986</v>
      </c>
    </row>
    <row r="76" spans="2:3" x14ac:dyDescent="0.25">
      <c r="B76" s="8" t="s">
        <v>5252</v>
      </c>
      <c r="C76" s="6">
        <v>682560</v>
      </c>
    </row>
    <row r="77" spans="2:3" x14ac:dyDescent="0.25">
      <c r="B77" s="8" t="s">
        <v>5338</v>
      </c>
      <c r="C77" s="6">
        <v>628401</v>
      </c>
    </row>
    <row r="78" spans="2:3" x14ac:dyDescent="0.25">
      <c r="B78" s="8" t="s">
        <v>2310</v>
      </c>
      <c r="C78" s="6">
        <v>599247</v>
      </c>
    </row>
    <row r="79" spans="2:3" x14ac:dyDescent="0.25">
      <c r="B79" s="8" t="s">
        <v>3122</v>
      </c>
      <c r="C79" s="6">
        <v>353700</v>
      </c>
    </row>
    <row r="80" spans="2:3" x14ac:dyDescent="0.25">
      <c r="B80" s="8" t="s">
        <v>5341</v>
      </c>
      <c r="C80" s="6">
        <v>315523</v>
      </c>
    </row>
    <row r="81" spans="2:3" x14ac:dyDescent="0.25">
      <c r="B81" s="8" t="s">
        <v>1191</v>
      </c>
      <c r="C81" s="6">
        <v>223041</v>
      </c>
    </row>
    <row r="82" spans="2:3" x14ac:dyDescent="0.25">
      <c r="B82" s="8" t="s">
        <v>4234</v>
      </c>
      <c r="C82" s="6">
        <v>194157</v>
      </c>
    </row>
    <row r="83" spans="2:3" x14ac:dyDescent="0.25">
      <c r="B83" s="8" t="s">
        <v>3116</v>
      </c>
      <c r="C83" s="6">
        <v>184710</v>
      </c>
    </row>
    <row r="84" spans="2:3" x14ac:dyDescent="0.25">
      <c r="B84" s="8" t="s">
        <v>5270</v>
      </c>
      <c r="C84" s="6">
        <v>145121</v>
      </c>
    </row>
    <row r="85" spans="2:3" x14ac:dyDescent="0.25">
      <c r="B85" s="8" t="s">
        <v>3258</v>
      </c>
      <c r="C85" s="6">
        <v>128159</v>
      </c>
    </row>
    <row r="86" spans="2:3" x14ac:dyDescent="0.25">
      <c r="B86" s="8" t="s">
        <v>4421</v>
      </c>
      <c r="C86" s="6">
        <v>73037</v>
      </c>
    </row>
    <row r="87" spans="2:3" x14ac:dyDescent="0.25">
      <c r="B87" s="8" t="s">
        <v>5255</v>
      </c>
      <c r="C87" s="6">
        <v>68256</v>
      </c>
    </row>
  </sheetData>
  <sortState ref="B2:C87">
    <sortCondition descending="1" ref="C2"/>
  </sortState>
  <mergeCells count="1">
    <mergeCell ref="E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41"/>
  <sheetViews>
    <sheetView showGridLines="0" tabSelected="1" topLeftCell="A212" workbookViewId="0">
      <selection activeCell="G232" sqref="G232"/>
    </sheetView>
  </sheetViews>
  <sheetFormatPr defaultRowHeight="15.75" customHeight="1" x14ac:dyDescent="0.25"/>
  <cols>
    <col min="1" max="1" width="7.7109375" customWidth="1"/>
    <col min="2" max="2" width="20.85546875" style="53" customWidth="1"/>
    <col min="3" max="3" width="85.28515625" style="54" customWidth="1"/>
    <col min="4" max="4" width="19.42578125" bestFit="1" customWidth="1"/>
    <col min="5" max="5" width="22.28515625" bestFit="1" customWidth="1"/>
    <col min="6" max="6" width="12.140625" bestFit="1" customWidth="1"/>
  </cols>
  <sheetData>
    <row r="1" spans="2:5" ht="15.75" customHeight="1" thickBot="1" x14ac:dyDescent="0.3"/>
    <row r="2" spans="2:5" ht="15.75" customHeight="1" thickBot="1" x14ac:dyDescent="0.3">
      <c r="B2" s="114" t="s">
        <v>0</v>
      </c>
      <c r="C2" s="115"/>
      <c r="D2" s="115"/>
      <c r="E2" s="116"/>
    </row>
    <row r="3" spans="2:5" ht="15.75" customHeight="1" x14ac:dyDescent="0.25">
      <c r="B3" s="117" t="s">
        <v>1</v>
      </c>
      <c r="C3" s="118"/>
      <c r="D3" s="118"/>
      <c r="E3" s="119"/>
    </row>
    <row r="4" spans="2:5" ht="15.75" customHeight="1" thickBot="1" x14ac:dyDescent="0.3">
      <c r="B4" s="120" t="s">
        <v>2</v>
      </c>
      <c r="C4" s="121"/>
      <c r="D4" s="121"/>
      <c r="E4" s="122"/>
    </row>
    <row r="5" spans="2:5" s="2" customFormat="1" ht="15.75" customHeight="1" thickBot="1" x14ac:dyDescent="0.3">
      <c r="B5" s="55"/>
      <c r="C5" s="56"/>
      <c r="D5" s="57"/>
      <c r="E5" s="57"/>
    </row>
    <row r="6" spans="2:5" ht="15.75" customHeight="1" x14ac:dyDescent="0.25">
      <c r="B6" s="58" t="s">
        <v>3</v>
      </c>
      <c r="C6" s="59" t="s">
        <v>4</v>
      </c>
      <c r="D6" s="60" t="s">
        <v>5</v>
      </c>
      <c r="E6" s="61" t="s">
        <v>6</v>
      </c>
    </row>
    <row r="7" spans="2:5" ht="15.75" customHeight="1" x14ac:dyDescent="0.25">
      <c r="B7" s="62" t="s">
        <v>7</v>
      </c>
      <c r="C7" s="63" t="s">
        <v>8</v>
      </c>
      <c r="D7" s="64" t="s">
        <v>9</v>
      </c>
      <c r="E7" s="65">
        <v>8479955</v>
      </c>
    </row>
    <row r="8" spans="2:5" ht="15.75" customHeight="1" x14ac:dyDescent="0.25">
      <c r="B8" s="66" t="s">
        <v>10</v>
      </c>
      <c r="C8" s="67"/>
      <c r="D8" s="68"/>
      <c r="E8" s="69">
        <v>8479955</v>
      </c>
    </row>
    <row r="9" spans="2:5" ht="15.75" customHeight="1" x14ac:dyDescent="0.25">
      <c r="B9" s="62" t="s">
        <v>11</v>
      </c>
      <c r="C9" s="63" t="s">
        <v>12</v>
      </c>
      <c r="D9" s="64" t="s">
        <v>13</v>
      </c>
      <c r="E9" s="65">
        <v>2092500</v>
      </c>
    </row>
    <row r="10" spans="2:5" ht="15.75" customHeight="1" x14ac:dyDescent="0.25">
      <c r="B10" s="66" t="s">
        <v>14</v>
      </c>
      <c r="C10" s="67"/>
      <c r="D10" s="68"/>
      <c r="E10" s="69">
        <v>2092500</v>
      </c>
    </row>
    <row r="11" spans="2:5" ht="15.75" customHeight="1" x14ac:dyDescent="0.25">
      <c r="B11" s="62" t="s">
        <v>15</v>
      </c>
      <c r="C11" s="63" t="s">
        <v>16</v>
      </c>
      <c r="D11" s="64" t="s">
        <v>17</v>
      </c>
      <c r="E11" s="65">
        <v>2969434</v>
      </c>
    </row>
    <row r="12" spans="2:5" ht="15.75" customHeight="1" x14ac:dyDescent="0.25">
      <c r="B12" s="66" t="s">
        <v>18</v>
      </c>
      <c r="C12" s="67"/>
      <c r="D12" s="68"/>
      <c r="E12" s="69">
        <v>2969434</v>
      </c>
    </row>
    <row r="13" spans="2:5" ht="15.75" customHeight="1" x14ac:dyDescent="0.25">
      <c r="B13" s="62" t="s">
        <v>19</v>
      </c>
      <c r="C13" s="63" t="s">
        <v>20</v>
      </c>
      <c r="D13" s="64" t="s">
        <v>17</v>
      </c>
      <c r="E13" s="65">
        <v>9110332</v>
      </c>
    </row>
    <row r="14" spans="2:5" ht="15.75" customHeight="1" x14ac:dyDescent="0.25">
      <c r="B14" s="66" t="s">
        <v>21</v>
      </c>
      <c r="C14" s="67"/>
      <c r="D14" s="68"/>
      <c r="E14" s="69">
        <v>9110332</v>
      </c>
    </row>
    <row r="15" spans="2:5" ht="15.75" customHeight="1" x14ac:dyDescent="0.25">
      <c r="B15" s="62" t="s">
        <v>22</v>
      </c>
      <c r="C15" s="63" t="s">
        <v>23</v>
      </c>
      <c r="D15" s="64" t="s">
        <v>17</v>
      </c>
      <c r="E15" s="65">
        <v>57837970</v>
      </c>
    </row>
    <row r="16" spans="2:5" ht="15.75" customHeight="1" x14ac:dyDescent="0.25">
      <c r="B16" s="66" t="s">
        <v>24</v>
      </c>
      <c r="C16" s="67"/>
      <c r="D16" s="68"/>
      <c r="E16" s="69">
        <v>57837970</v>
      </c>
    </row>
    <row r="17" spans="2:5" ht="15.75" customHeight="1" x14ac:dyDescent="0.25">
      <c r="B17" s="62" t="s">
        <v>25</v>
      </c>
      <c r="C17" s="63" t="s">
        <v>26</v>
      </c>
      <c r="D17" s="64" t="s">
        <v>17</v>
      </c>
      <c r="E17" s="65">
        <v>9163629</v>
      </c>
    </row>
    <row r="18" spans="2:5" ht="15.75" customHeight="1" x14ac:dyDescent="0.25">
      <c r="B18" s="66" t="s">
        <v>27</v>
      </c>
      <c r="C18" s="67"/>
      <c r="D18" s="68"/>
      <c r="E18" s="69">
        <v>9163629</v>
      </c>
    </row>
    <row r="19" spans="2:5" ht="15.75" customHeight="1" x14ac:dyDescent="0.25">
      <c r="B19" s="62" t="s">
        <v>28</v>
      </c>
      <c r="C19" s="63" t="s">
        <v>29</v>
      </c>
      <c r="D19" s="64" t="s">
        <v>9</v>
      </c>
      <c r="E19" s="65">
        <v>3896469</v>
      </c>
    </row>
    <row r="20" spans="2:5" ht="15.75" customHeight="1" x14ac:dyDescent="0.25">
      <c r="B20" s="66" t="s">
        <v>30</v>
      </c>
      <c r="C20" s="67"/>
      <c r="D20" s="68"/>
      <c r="E20" s="69">
        <v>3896469</v>
      </c>
    </row>
    <row r="21" spans="2:5" ht="15.75" customHeight="1" x14ac:dyDescent="0.25">
      <c r="B21" s="62" t="s">
        <v>31</v>
      </c>
      <c r="C21" s="63" t="s">
        <v>32</v>
      </c>
      <c r="D21" s="64" t="s">
        <v>5351</v>
      </c>
      <c r="E21" s="65">
        <v>1443549</v>
      </c>
    </row>
    <row r="22" spans="2:5" ht="15.75" customHeight="1" x14ac:dyDescent="0.25">
      <c r="B22" s="66" t="s">
        <v>33</v>
      </c>
      <c r="C22" s="67"/>
      <c r="D22" s="68"/>
      <c r="E22" s="69">
        <v>1443549</v>
      </c>
    </row>
    <row r="23" spans="2:5" ht="15.75" customHeight="1" x14ac:dyDescent="0.25">
      <c r="B23" s="62" t="s">
        <v>34</v>
      </c>
      <c r="C23" s="63" t="s">
        <v>35</v>
      </c>
      <c r="D23" s="64" t="s">
        <v>36</v>
      </c>
      <c r="E23" s="65">
        <v>1175226</v>
      </c>
    </row>
    <row r="24" spans="2:5" ht="15.75" customHeight="1" x14ac:dyDescent="0.25">
      <c r="B24" s="66" t="s">
        <v>37</v>
      </c>
      <c r="C24" s="67"/>
      <c r="D24" s="68"/>
      <c r="E24" s="69">
        <v>1175226</v>
      </c>
    </row>
    <row r="25" spans="2:5" ht="15.75" customHeight="1" x14ac:dyDescent="0.25">
      <c r="B25" s="62" t="s">
        <v>38</v>
      </c>
      <c r="C25" s="63" t="s">
        <v>39</v>
      </c>
      <c r="D25" s="64" t="s">
        <v>40</v>
      </c>
      <c r="E25" s="65">
        <v>37062691</v>
      </c>
    </row>
    <row r="26" spans="2:5" ht="15.75" customHeight="1" x14ac:dyDescent="0.25">
      <c r="B26" s="66" t="s">
        <v>41</v>
      </c>
      <c r="C26" s="67"/>
      <c r="D26" s="68"/>
      <c r="E26" s="69">
        <v>37062691</v>
      </c>
    </row>
    <row r="27" spans="2:5" ht="15.75" customHeight="1" x14ac:dyDescent="0.25">
      <c r="B27" s="109" t="s">
        <v>42</v>
      </c>
      <c r="C27" s="112" t="s">
        <v>43</v>
      </c>
      <c r="D27" s="64" t="s">
        <v>44</v>
      </c>
      <c r="E27" s="65">
        <v>14555858</v>
      </c>
    </row>
    <row r="28" spans="2:5" ht="15.75" customHeight="1" x14ac:dyDescent="0.25">
      <c r="B28" s="111"/>
      <c r="C28" s="112"/>
      <c r="D28" s="64" t="s">
        <v>45</v>
      </c>
      <c r="E28" s="65">
        <v>18276903</v>
      </c>
    </row>
    <row r="29" spans="2:5" ht="15.75" customHeight="1" x14ac:dyDescent="0.25">
      <c r="B29" s="66" t="s">
        <v>46</v>
      </c>
      <c r="C29" s="67"/>
      <c r="D29" s="68"/>
      <c r="E29" s="69">
        <v>32832761</v>
      </c>
    </row>
    <row r="30" spans="2:5" ht="15.75" customHeight="1" x14ac:dyDescent="0.25">
      <c r="B30" s="109" t="s">
        <v>47</v>
      </c>
      <c r="C30" s="112" t="s">
        <v>48</v>
      </c>
      <c r="D30" s="64" t="s">
        <v>49</v>
      </c>
      <c r="E30" s="65">
        <v>3845673</v>
      </c>
    </row>
    <row r="31" spans="2:5" ht="15.75" customHeight="1" x14ac:dyDescent="0.25">
      <c r="B31" s="110"/>
      <c r="C31" s="112"/>
      <c r="D31" s="64" t="s">
        <v>50</v>
      </c>
      <c r="E31" s="65">
        <v>8371342</v>
      </c>
    </row>
    <row r="32" spans="2:5" ht="15.75" customHeight="1" x14ac:dyDescent="0.25">
      <c r="B32" s="111"/>
      <c r="C32" s="112"/>
      <c r="D32" s="64" t="s">
        <v>51</v>
      </c>
      <c r="E32" s="65">
        <v>10840500</v>
      </c>
    </row>
    <row r="33" spans="2:5" ht="15.75" customHeight="1" x14ac:dyDescent="0.25">
      <c r="B33" s="66" t="s">
        <v>52</v>
      </c>
      <c r="C33" s="67"/>
      <c r="D33" s="68"/>
      <c r="E33" s="69">
        <v>23057515</v>
      </c>
    </row>
    <row r="34" spans="2:5" ht="15.75" customHeight="1" x14ac:dyDescent="0.25">
      <c r="B34" s="109" t="s">
        <v>53</v>
      </c>
      <c r="C34" s="112" t="s">
        <v>54</v>
      </c>
      <c r="D34" s="64" t="s">
        <v>44</v>
      </c>
      <c r="E34" s="65">
        <v>5307406</v>
      </c>
    </row>
    <row r="35" spans="2:5" ht="15.75" customHeight="1" x14ac:dyDescent="0.25">
      <c r="B35" s="110"/>
      <c r="C35" s="112"/>
      <c r="D35" s="64" t="s">
        <v>49</v>
      </c>
      <c r="E35" s="65">
        <v>3588908</v>
      </c>
    </row>
    <row r="36" spans="2:5" ht="15.75" customHeight="1" x14ac:dyDescent="0.25">
      <c r="B36" s="110"/>
      <c r="C36" s="112"/>
      <c r="D36" s="64" t="s">
        <v>50</v>
      </c>
      <c r="E36" s="65">
        <v>3573544</v>
      </c>
    </row>
    <row r="37" spans="2:5" ht="15.75" customHeight="1" x14ac:dyDescent="0.25">
      <c r="B37" s="110"/>
      <c r="C37" s="112"/>
      <c r="D37" s="64" t="s">
        <v>55</v>
      </c>
      <c r="E37" s="65">
        <v>3188768</v>
      </c>
    </row>
    <row r="38" spans="2:5" ht="15.75" customHeight="1" x14ac:dyDescent="0.25">
      <c r="B38" s="110"/>
      <c r="C38" s="112"/>
      <c r="D38" s="64" t="s">
        <v>51</v>
      </c>
      <c r="E38" s="65">
        <v>5591625</v>
      </c>
    </row>
    <row r="39" spans="2:5" ht="15.75" customHeight="1" x14ac:dyDescent="0.25">
      <c r="B39" s="111"/>
      <c r="C39" s="112"/>
      <c r="D39" s="64" t="s">
        <v>40</v>
      </c>
      <c r="E39" s="65">
        <v>18276903</v>
      </c>
    </row>
    <row r="40" spans="2:5" ht="15.75" customHeight="1" x14ac:dyDescent="0.25">
      <c r="B40" s="66" t="s">
        <v>56</v>
      </c>
      <c r="C40" s="67"/>
      <c r="D40" s="68"/>
      <c r="E40" s="69">
        <v>39527154</v>
      </c>
    </row>
    <row r="41" spans="2:5" ht="15.75" customHeight="1" x14ac:dyDescent="0.25">
      <c r="B41" s="62" t="s">
        <v>57</v>
      </c>
      <c r="C41" s="63" t="s">
        <v>58</v>
      </c>
      <c r="D41" s="64" t="s">
        <v>49</v>
      </c>
      <c r="E41" s="65">
        <v>1471611</v>
      </c>
    </row>
    <row r="42" spans="2:5" ht="15.75" customHeight="1" x14ac:dyDescent="0.25">
      <c r="B42" s="66" t="s">
        <v>59</v>
      </c>
      <c r="C42" s="67"/>
      <c r="D42" s="68"/>
      <c r="E42" s="69">
        <v>1471611</v>
      </c>
    </row>
    <row r="43" spans="2:5" ht="15.75" customHeight="1" x14ac:dyDescent="0.25">
      <c r="B43" s="62" t="s">
        <v>60</v>
      </c>
      <c r="C43" s="63" t="s">
        <v>61</v>
      </c>
      <c r="D43" s="64" t="s">
        <v>62</v>
      </c>
      <c r="E43" s="65">
        <v>3411872</v>
      </c>
    </row>
    <row r="44" spans="2:5" ht="15.75" customHeight="1" x14ac:dyDescent="0.25">
      <c r="B44" s="66" t="s">
        <v>63</v>
      </c>
      <c r="C44" s="67"/>
      <c r="D44" s="68"/>
      <c r="E44" s="69">
        <v>3411872</v>
      </c>
    </row>
    <row r="45" spans="2:5" ht="15.75" customHeight="1" x14ac:dyDescent="0.25">
      <c r="B45" s="62" t="s">
        <v>64</v>
      </c>
      <c r="C45" s="63" t="s">
        <v>65</v>
      </c>
      <c r="D45" s="64" t="s">
        <v>66</v>
      </c>
      <c r="E45" s="65">
        <v>5881671</v>
      </c>
    </row>
    <row r="46" spans="2:5" ht="15.75" customHeight="1" x14ac:dyDescent="0.25">
      <c r="B46" s="66" t="s">
        <v>67</v>
      </c>
      <c r="C46" s="67"/>
      <c r="D46" s="68"/>
      <c r="E46" s="69">
        <v>5881671</v>
      </c>
    </row>
    <row r="47" spans="2:5" ht="15.75" customHeight="1" x14ac:dyDescent="0.25">
      <c r="B47" s="62" t="s">
        <v>68</v>
      </c>
      <c r="C47" s="63" t="s">
        <v>69</v>
      </c>
      <c r="D47" s="64" t="s">
        <v>55</v>
      </c>
      <c r="E47" s="65">
        <v>7057698</v>
      </c>
    </row>
    <row r="48" spans="2:5" ht="15.75" customHeight="1" x14ac:dyDescent="0.25">
      <c r="B48" s="66" t="s">
        <v>70</v>
      </c>
      <c r="C48" s="67"/>
      <c r="D48" s="68"/>
      <c r="E48" s="69">
        <v>7057698</v>
      </c>
    </row>
    <row r="49" spans="2:5" ht="15.75" customHeight="1" x14ac:dyDescent="0.25">
      <c r="B49" s="109" t="s">
        <v>71</v>
      </c>
      <c r="C49" s="112" t="s">
        <v>72</v>
      </c>
      <c r="D49" s="64" t="s">
        <v>55</v>
      </c>
      <c r="E49" s="65">
        <v>3526870</v>
      </c>
    </row>
    <row r="50" spans="2:5" ht="15.75" customHeight="1" x14ac:dyDescent="0.25">
      <c r="B50" s="111"/>
      <c r="C50" s="112"/>
      <c r="D50" s="64" t="s">
        <v>73</v>
      </c>
      <c r="E50" s="65">
        <v>1835330</v>
      </c>
    </row>
    <row r="51" spans="2:5" ht="15.75" customHeight="1" x14ac:dyDescent="0.25">
      <c r="B51" s="66" t="s">
        <v>74</v>
      </c>
      <c r="C51" s="67"/>
      <c r="D51" s="68"/>
      <c r="E51" s="69">
        <v>5362200</v>
      </c>
    </row>
    <row r="52" spans="2:5" ht="15.75" customHeight="1" x14ac:dyDescent="0.25">
      <c r="B52" s="62" t="s">
        <v>75</v>
      </c>
      <c r="C52" s="63" t="s">
        <v>76</v>
      </c>
      <c r="D52" s="64" t="s">
        <v>40</v>
      </c>
      <c r="E52" s="65">
        <v>4237050</v>
      </c>
    </row>
    <row r="53" spans="2:5" ht="15.75" customHeight="1" x14ac:dyDescent="0.25">
      <c r="B53" s="66" t="s">
        <v>77</v>
      </c>
      <c r="C53" s="67"/>
      <c r="D53" s="68"/>
      <c r="E53" s="69">
        <v>4237050</v>
      </c>
    </row>
    <row r="54" spans="2:5" ht="15.75" customHeight="1" x14ac:dyDescent="0.25">
      <c r="B54" s="62" t="s">
        <v>78</v>
      </c>
      <c r="C54" s="63" t="s">
        <v>79</v>
      </c>
      <c r="D54" s="64" t="s">
        <v>40</v>
      </c>
      <c r="E54" s="65">
        <v>1756829</v>
      </c>
    </row>
    <row r="55" spans="2:5" ht="15.75" customHeight="1" x14ac:dyDescent="0.25">
      <c r="B55" s="66" t="s">
        <v>80</v>
      </c>
      <c r="C55" s="67"/>
      <c r="D55" s="68"/>
      <c r="E55" s="69">
        <v>1756829</v>
      </c>
    </row>
    <row r="56" spans="2:5" ht="15.75" customHeight="1" x14ac:dyDescent="0.25">
      <c r="B56" s="62" t="s">
        <v>81</v>
      </c>
      <c r="C56" s="63" t="s">
        <v>82</v>
      </c>
      <c r="D56" s="64" t="s">
        <v>40</v>
      </c>
      <c r="E56" s="65">
        <v>8873164</v>
      </c>
    </row>
    <row r="57" spans="2:5" ht="15.75" customHeight="1" x14ac:dyDescent="0.25">
      <c r="B57" s="66" t="s">
        <v>83</v>
      </c>
      <c r="C57" s="67"/>
      <c r="D57" s="68"/>
      <c r="E57" s="69">
        <v>8873164</v>
      </c>
    </row>
    <row r="58" spans="2:5" ht="15.75" customHeight="1" x14ac:dyDescent="0.25">
      <c r="B58" s="62" t="s">
        <v>84</v>
      </c>
      <c r="C58" s="63" t="s">
        <v>85</v>
      </c>
      <c r="D58" s="64" t="s">
        <v>86</v>
      </c>
      <c r="E58" s="65">
        <v>4111490</v>
      </c>
    </row>
    <row r="59" spans="2:5" ht="15.75" customHeight="1" x14ac:dyDescent="0.25">
      <c r="B59" s="66" t="s">
        <v>87</v>
      </c>
      <c r="C59" s="67"/>
      <c r="D59" s="68"/>
      <c r="E59" s="69">
        <v>4111490</v>
      </c>
    </row>
    <row r="60" spans="2:5" ht="15.75" customHeight="1" x14ac:dyDescent="0.25">
      <c r="B60" s="109" t="s">
        <v>88</v>
      </c>
      <c r="C60" s="112" t="s">
        <v>89</v>
      </c>
      <c r="D60" s="64" t="s">
        <v>86</v>
      </c>
      <c r="E60" s="65">
        <v>119339883</v>
      </c>
    </row>
    <row r="61" spans="2:5" ht="15.75" customHeight="1" x14ac:dyDescent="0.25">
      <c r="B61" s="111"/>
      <c r="C61" s="112"/>
      <c r="D61" s="64" t="s">
        <v>90</v>
      </c>
      <c r="E61" s="65">
        <v>1507275</v>
      </c>
    </row>
    <row r="62" spans="2:5" ht="15.75" customHeight="1" x14ac:dyDescent="0.25">
      <c r="B62" s="66" t="s">
        <v>91</v>
      </c>
      <c r="C62" s="67"/>
      <c r="D62" s="68"/>
      <c r="E62" s="69">
        <v>120847158</v>
      </c>
    </row>
    <row r="63" spans="2:5" ht="15.75" customHeight="1" x14ac:dyDescent="0.25">
      <c r="B63" s="109" t="s">
        <v>92</v>
      </c>
      <c r="C63" s="112" t="s">
        <v>93</v>
      </c>
      <c r="D63" s="64" t="s">
        <v>94</v>
      </c>
      <c r="E63" s="65">
        <v>23478053</v>
      </c>
    </row>
    <row r="64" spans="2:5" ht="15.75" customHeight="1" x14ac:dyDescent="0.25">
      <c r="B64" s="110"/>
      <c r="C64" s="112"/>
      <c r="D64" s="64" t="s">
        <v>95</v>
      </c>
      <c r="E64" s="65">
        <v>1556672</v>
      </c>
    </row>
    <row r="65" spans="2:5" ht="15.75" customHeight="1" x14ac:dyDescent="0.25">
      <c r="B65" s="111"/>
      <c r="C65" s="112"/>
      <c r="D65" s="64" t="s">
        <v>96</v>
      </c>
      <c r="E65" s="65">
        <v>17916316</v>
      </c>
    </row>
    <row r="66" spans="2:5" ht="15.75" customHeight="1" x14ac:dyDescent="0.25">
      <c r="B66" s="66" t="s">
        <v>97</v>
      </c>
      <c r="C66" s="67"/>
      <c r="D66" s="68"/>
      <c r="E66" s="69">
        <v>42951041</v>
      </c>
    </row>
    <row r="67" spans="2:5" ht="15.75" customHeight="1" x14ac:dyDescent="0.25">
      <c r="B67" s="62" t="s">
        <v>98</v>
      </c>
      <c r="C67" s="63" t="s">
        <v>99</v>
      </c>
      <c r="D67" s="64" t="s">
        <v>86</v>
      </c>
      <c r="E67" s="65">
        <v>934137</v>
      </c>
    </row>
    <row r="68" spans="2:5" ht="15.75" customHeight="1" x14ac:dyDescent="0.25">
      <c r="B68" s="66" t="s">
        <v>100</v>
      </c>
      <c r="C68" s="67"/>
      <c r="D68" s="68"/>
      <c r="E68" s="69">
        <v>934137</v>
      </c>
    </row>
    <row r="69" spans="2:5" ht="15.75" customHeight="1" x14ac:dyDescent="0.25">
      <c r="B69" s="113" t="s">
        <v>101</v>
      </c>
      <c r="C69" s="112" t="s">
        <v>102</v>
      </c>
      <c r="D69" s="64" t="s">
        <v>86</v>
      </c>
      <c r="E69" s="65">
        <v>1846592</v>
      </c>
    </row>
    <row r="70" spans="2:5" ht="15.75" customHeight="1" x14ac:dyDescent="0.25">
      <c r="B70" s="113"/>
      <c r="C70" s="112"/>
      <c r="D70" s="64" t="s">
        <v>90</v>
      </c>
      <c r="E70" s="65">
        <v>1836100</v>
      </c>
    </row>
    <row r="71" spans="2:5" ht="15.75" customHeight="1" x14ac:dyDescent="0.25">
      <c r="B71" s="66" t="s">
        <v>103</v>
      </c>
      <c r="C71" s="67"/>
      <c r="D71" s="68"/>
      <c r="E71" s="69">
        <v>3682692</v>
      </c>
    </row>
    <row r="72" spans="2:5" ht="15.75" customHeight="1" x14ac:dyDescent="0.25">
      <c r="B72" s="113" t="s">
        <v>104</v>
      </c>
      <c r="C72" s="112" t="s">
        <v>105</v>
      </c>
      <c r="D72" s="64" t="s">
        <v>106</v>
      </c>
      <c r="E72" s="65">
        <v>184025545</v>
      </c>
    </row>
    <row r="73" spans="2:5" ht="15.75" customHeight="1" x14ac:dyDescent="0.25">
      <c r="B73" s="113"/>
      <c r="C73" s="112"/>
      <c r="D73" s="64" t="s">
        <v>107</v>
      </c>
      <c r="E73" s="65">
        <v>134972207</v>
      </c>
    </row>
    <row r="74" spans="2:5" ht="15.75" customHeight="1" x14ac:dyDescent="0.25">
      <c r="B74" s="113"/>
      <c r="C74" s="112"/>
      <c r="D74" s="64" t="s">
        <v>108</v>
      </c>
      <c r="E74" s="65">
        <v>3890976</v>
      </c>
    </row>
    <row r="75" spans="2:5" ht="15.75" customHeight="1" x14ac:dyDescent="0.25">
      <c r="B75" s="113"/>
      <c r="C75" s="112"/>
      <c r="D75" s="64" t="s">
        <v>109</v>
      </c>
      <c r="E75" s="65">
        <v>138655363</v>
      </c>
    </row>
    <row r="76" spans="2:5" ht="15.75" customHeight="1" x14ac:dyDescent="0.25">
      <c r="B76" s="66" t="s">
        <v>110</v>
      </c>
      <c r="C76" s="67"/>
      <c r="D76" s="68"/>
      <c r="E76" s="69">
        <v>461544091</v>
      </c>
    </row>
    <row r="77" spans="2:5" ht="15.75" customHeight="1" x14ac:dyDescent="0.25">
      <c r="B77" s="113" t="s">
        <v>111</v>
      </c>
      <c r="C77" s="112" t="s">
        <v>112</v>
      </c>
      <c r="D77" s="64" t="s">
        <v>113</v>
      </c>
      <c r="E77" s="65">
        <v>8882484.2599999998</v>
      </c>
    </row>
    <row r="78" spans="2:5" ht="15.75" customHeight="1" x14ac:dyDescent="0.25">
      <c r="B78" s="113"/>
      <c r="C78" s="112"/>
      <c r="D78" s="64" t="s">
        <v>106</v>
      </c>
      <c r="E78" s="65">
        <v>272134936.61000001</v>
      </c>
    </row>
    <row r="79" spans="2:5" ht="15.75" customHeight="1" x14ac:dyDescent="0.25">
      <c r="B79" s="113"/>
      <c r="C79" s="112"/>
      <c r="D79" s="64" t="s">
        <v>90</v>
      </c>
      <c r="E79" s="65">
        <v>5319340</v>
      </c>
    </row>
    <row r="80" spans="2:5" ht="15.75" customHeight="1" x14ac:dyDescent="0.25">
      <c r="B80" s="113"/>
      <c r="C80" s="112"/>
      <c r="D80" s="64" t="s">
        <v>73</v>
      </c>
      <c r="E80" s="65">
        <v>23253159</v>
      </c>
    </row>
    <row r="81" spans="2:5" ht="15.75" customHeight="1" x14ac:dyDescent="0.25">
      <c r="B81" s="66" t="s">
        <v>114</v>
      </c>
      <c r="C81" s="67"/>
      <c r="D81" s="68"/>
      <c r="E81" s="69">
        <v>309589919.87</v>
      </c>
    </row>
    <row r="82" spans="2:5" ht="15.75" customHeight="1" x14ac:dyDescent="0.25">
      <c r="B82" s="113" t="s">
        <v>115</v>
      </c>
      <c r="C82" s="112" t="s">
        <v>32</v>
      </c>
      <c r="D82" s="64" t="s">
        <v>116</v>
      </c>
      <c r="E82" s="65">
        <v>3070957</v>
      </c>
    </row>
    <row r="83" spans="2:5" ht="15.75" customHeight="1" x14ac:dyDescent="0.25">
      <c r="B83" s="113"/>
      <c r="C83" s="112"/>
      <c r="D83" s="64" t="s">
        <v>113</v>
      </c>
      <c r="E83" s="65">
        <v>82007025</v>
      </c>
    </row>
    <row r="84" spans="2:5" ht="15.75" customHeight="1" x14ac:dyDescent="0.25">
      <c r="B84" s="113"/>
      <c r="C84" s="112"/>
      <c r="D84" s="64" t="s">
        <v>106</v>
      </c>
      <c r="E84" s="65">
        <v>7342520</v>
      </c>
    </row>
    <row r="85" spans="2:5" ht="15.75" customHeight="1" x14ac:dyDescent="0.25">
      <c r="B85" s="113"/>
      <c r="C85" s="112"/>
      <c r="D85" s="64" t="s">
        <v>13</v>
      </c>
      <c r="E85" s="65">
        <v>6352080</v>
      </c>
    </row>
    <row r="86" spans="2:5" ht="15.75" customHeight="1" x14ac:dyDescent="0.25">
      <c r="B86" s="113"/>
      <c r="C86" s="112"/>
      <c r="D86" s="64" t="s">
        <v>117</v>
      </c>
      <c r="E86" s="65">
        <v>10572789</v>
      </c>
    </row>
    <row r="87" spans="2:5" ht="15.75" customHeight="1" x14ac:dyDescent="0.25">
      <c r="B87" s="113"/>
      <c r="C87" s="112"/>
      <c r="D87" s="64" t="s">
        <v>109</v>
      </c>
      <c r="E87" s="65">
        <v>3901873</v>
      </c>
    </row>
    <row r="88" spans="2:5" ht="15.75" customHeight="1" x14ac:dyDescent="0.25">
      <c r="B88" s="66" t="s">
        <v>118</v>
      </c>
      <c r="C88" s="67"/>
      <c r="D88" s="68"/>
      <c r="E88" s="69">
        <v>113247244</v>
      </c>
    </row>
    <row r="89" spans="2:5" ht="15.75" customHeight="1" x14ac:dyDescent="0.25">
      <c r="B89" s="62" t="s">
        <v>119</v>
      </c>
      <c r="C89" s="63" t="s">
        <v>120</v>
      </c>
      <c r="D89" s="64" t="s">
        <v>113</v>
      </c>
      <c r="E89" s="65">
        <v>42648914</v>
      </c>
    </row>
    <row r="90" spans="2:5" ht="15.75" customHeight="1" x14ac:dyDescent="0.25">
      <c r="B90" s="66" t="s">
        <v>121</v>
      </c>
      <c r="C90" s="67"/>
      <c r="D90" s="68"/>
      <c r="E90" s="69">
        <v>42648914</v>
      </c>
    </row>
    <row r="91" spans="2:5" ht="15.75" customHeight="1" x14ac:dyDescent="0.25">
      <c r="B91" s="62" t="s">
        <v>122</v>
      </c>
      <c r="C91" s="63" t="s">
        <v>123</v>
      </c>
      <c r="D91" s="64" t="s">
        <v>124</v>
      </c>
      <c r="E91" s="65">
        <v>113306642</v>
      </c>
    </row>
    <row r="92" spans="2:5" ht="15.75" customHeight="1" x14ac:dyDescent="0.25">
      <c r="B92" s="66" t="s">
        <v>125</v>
      </c>
      <c r="C92" s="67"/>
      <c r="D92" s="68"/>
      <c r="E92" s="69">
        <v>113306642</v>
      </c>
    </row>
    <row r="93" spans="2:5" ht="15.75" customHeight="1" x14ac:dyDescent="0.25">
      <c r="B93" s="113" t="s">
        <v>126</v>
      </c>
      <c r="C93" s="112" t="s">
        <v>127</v>
      </c>
      <c r="D93" s="64" t="s">
        <v>113</v>
      </c>
      <c r="E93" s="65">
        <v>87278339</v>
      </c>
    </row>
    <row r="94" spans="2:5" ht="15.75" customHeight="1" x14ac:dyDescent="0.25">
      <c r="B94" s="113"/>
      <c r="C94" s="112"/>
      <c r="D94" s="64" t="s">
        <v>106</v>
      </c>
      <c r="E94" s="65">
        <v>136398926</v>
      </c>
    </row>
    <row r="95" spans="2:5" ht="15.75" customHeight="1" x14ac:dyDescent="0.25">
      <c r="B95" s="113"/>
      <c r="C95" s="112"/>
      <c r="D95" s="64" t="s">
        <v>107</v>
      </c>
      <c r="E95" s="65">
        <v>36361238</v>
      </c>
    </row>
    <row r="96" spans="2:5" ht="15.75" customHeight="1" x14ac:dyDescent="0.25">
      <c r="B96" s="113"/>
      <c r="C96" s="112"/>
      <c r="D96" s="64" t="s">
        <v>128</v>
      </c>
      <c r="E96" s="65">
        <v>13993246</v>
      </c>
    </row>
    <row r="97" spans="2:5" ht="15.75" customHeight="1" x14ac:dyDescent="0.25">
      <c r="B97" s="113"/>
      <c r="C97" s="112"/>
      <c r="D97" s="64" t="s">
        <v>95</v>
      </c>
      <c r="E97" s="65">
        <v>6776320</v>
      </c>
    </row>
    <row r="98" spans="2:5" ht="15.75" customHeight="1" x14ac:dyDescent="0.25">
      <c r="B98" s="113"/>
      <c r="C98" s="112"/>
      <c r="D98" s="64" t="s">
        <v>109</v>
      </c>
      <c r="E98" s="65">
        <v>6422184</v>
      </c>
    </row>
    <row r="99" spans="2:5" ht="15.75" customHeight="1" x14ac:dyDescent="0.25">
      <c r="B99" s="113"/>
      <c r="C99" s="112"/>
      <c r="D99" s="64" t="s">
        <v>73</v>
      </c>
      <c r="E99" s="65">
        <v>5732846</v>
      </c>
    </row>
    <row r="100" spans="2:5" ht="15.75" customHeight="1" x14ac:dyDescent="0.25">
      <c r="B100" s="66" t="s">
        <v>129</v>
      </c>
      <c r="C100" s="67"/>
      <c r="D100" s="68"/>
      <c r="E100" s="69">
        <v>292963099</v>
      </c>
    </row>
    <row r="101" spans="2:5" ht="15.75" customHeight="1" x14ac:dyDescent="0.25">
      <c r="B101" s="113" t="s">
        <v>130</v>
      </c>
      <c r="C101" s="112" t="s">
        <v>131</v>
      </c>
      <c r="D101" s="64" t="s">
        <v>124</v>
      </c>
      <c r="E101" s="65">
        <v>20969885</v>
      </c>
    </row>
    <row r="102" spans="2:5" ht="15.75" customHeight="1" x14ac:dyDescent="0.25">
      <c r="B102" s="113"/>
      <c r="C102" s="112"/>
      <c r="D102" s="64" t="s">
        <v>117</v>
      </c>
      <c r="E102" s="65">
        <v>47970461</v>
      </c>
    </row>
    <row r="103" spans="2:5" ht="15.75" customHeight="1" x14ac:dyDescent="0.25">
      <c r="B103" s="66" t="s">
        <v>132</v>
      </c>
      <c r="C103" s="67"/>
      <c r="D103" s="68"/>
      <c r="E103" s="69">
        <v>68940346</v>
      </c>
    </row>
    <row r="104" spans="2:5" ht="15.75" customHeight="1" x14ac:dyDescent="0.25">
      <c r="B104" s="113" t="s">
        <v>133</v>
      </c>
      <c r="C104" s="112" t="s">
        <v>134</v>
      </c>
      <c r="D104" s="64" t="s">
        <v>135</v>
      </c>
      <c r="E104" s="65">
        <v>4233762</v>
      </c>
    </row>
    <row r="105" spans="2:5" ht="15.75" customHeight="1" x14ac:dyDescent="0.25">
      <c r="B105" s="113"/>
      <c r="C105" s="112"/>
      <c r="D105" s="64" t="s">
        <v>49</v>
      </c>
      <c r="E105" s="65">
        <v>6233846</v>
      </c>
    </row>
    <row r="106" spans="2:5" ht="15.75" customHeight="1" x14ac:dyDescent="0.25">
      <c r="B106" s="113"/>
      <c r="C106" s="112"/>
      <c r="D106" s="64" t="s">
        <v>124</v>
      </c>
      <c r="E106" s="65">
        <v>12752195</v>
      </c>
    </row>
    <row r="107" spans="2:5" ht="15.75" customHeight="1" x14ac:dyDescent="0.25">
      <c r="B107" s="113"/>
      <c r="C107" s="112"/>
      <c r="D107" s="64" t="s">
        <v>94</v>
      </c>
      <c r="E107" s="65">
        <v>7390518</v>
      </c>
    </row>
    <row r="108" spans="2:5" ht="15.75" customHeight="1" x14ac:dyDescent="0.25">
      <c r="B108" s="113"/>
      <c r="C108" s="112"/>
      <c r="D108" s="64" t="s">
        <v>117</v>
      </c>
      <c r="E108" s="65">
        <v>5263080</v>
      </c>
    </row>
    <row r="109" spans="2:5" ht="15.75" customHeight="1" x14ac:dyDescent="0.25">
      <c r="B109" s="113"/>
      <c r="C109" s="112"/>
      <c r="D109" s="64" t="s">
        <v>95</v>
      </c>
      <c r="E109" s="65">
        <v>1851376</v>
      </c>
    </row>
    <row r="110" spans="2:5" ht="15.75" customHeight="1" x14ac:dyDescent="0.25">
      <c r="B110" s="66" t="s">
        <v>136</v>
      </c>
      <c r="C110" s="67"/>
      <c r="D110" s="68"/>
      <c r="E110" s="69">
        <v>37724777</v>
      </c>
    </row>
    <row r="111" spans="2:5" ht="15.75" customHeight="1" x14ac:dyDescent="0.25">
      <c r="B111" s="113" t="s">
        <v>137</v>
      </c>
      <c r="C111" s="112" t="s">
        <v>138</v>
      </c>
      <c r="D111" s="64" t="s">
        <v>139</v>
      </c>
      <c r="E111" s="65">
        <v>2191119</v>
      </c>
    </row>
    <row r="112" spans="2:5" ht="15.75" customHeight="1" x14ac:dyDescent="0.25">
      <c r="B112" s="113"/>
      <c r="C112" s="112"/>
      <c r="D112" s="64" t="s">
        <v>86</v>
      </c>
      <c r="E112" s="65">
        <v>1879380</v>
      </c>
    </row>
    <row r="113" spans="2:5" ht="15.75" customHeight="1" x14ac:dyDescent="0.25">
      <c r="B113" s="113"/>
      <c r="C113" s="112"/>
      <c r="D113" s="64" t="s">
        <v>124</v>
      </c>
      <c r="E113" s="65">
        <v>26070635.600000001</v>
      </c>
    </row>
    <row r="114" spans="2:5" ht="15.75" customHeight="1" x14ac:dyDescent="0.25">
      <c r="B114" s="113"/>
      <c r="C114" s="112"/>
      <c r="D114" s="64" t="s">
        <v>73</v>
      </c>
      <c r="E114" s="65">
        <v>3073213</v>
      </c>
    </row>
    <row r="115" spans="2:5" ht="15.75" customHeight="1" x14ac:dyDescent="0.25">
      <c r="B115" s="66" t="s">
        <v>140</v>
      </c>
      <c r="C115" s="67"/>
      <c r="D115" s="68"/>
      <c r="E115" s="69">
        <v>33214347.600000001</v>
      </c>
    </row>
    <row r="116" spans="2:5" ht="15.75" customHeight="1" x14ac:dyDescent="0.25">
      <c r="B116" s="113" t="s">
        <v>141</v>
      </c>
      <c r="C116" s="112" t="s">
        <v>142</v>
      </c>
      <c r="D116" s="64" t="s">
        <v>143</v>
      </c>
      <c r="E116" s="65">
        <v>707817</v>
      </c>
    </row>
    <row r="117" spans="2:5" ht="15.75" customHeight="1" x14ac:dyDescent="0.25">
      <c r="B117" s="113"/>
      <c r="C117" s="112"/>
      <c r="D117" s="64" t="s">
        <v>9</v>
      </c>
      <c r="E117" s="65">
        <v>367832</v>
      </c>
    </row>
    <row r="118" spans="2:5" ht="15.75" customHeight="1" x14ac:dyDescent="0.25">
      <c r="B118" s="113"/>
      <c r="C118" s="112"/>
      <c r="D118" s="64" t="s">
        <v>17</v>
      </c>
      <c r="E118" s="65">
        <v>1258437</v>
      </c>
    </row>
    <row r="119" spans="2:5" ht="15.75" customHeight="1" x14ac:dyDescent="0.25">
      <c r="B119" s="66" t="s">
        <v>144</v>
      </c>
      <c r="C119" s="67"/>
      <c r="D119" s="68"/>
      <c r="E119" s="69">
        <v>2334086</v>
      </c>
    </row>
    <row r="120" spans="2:5" ht="15.75" customHeight="1" x14ac:dyDescent="0.25">
      <c r="B120" s="113" t="s">
        <v>145</v>
      </c>
      <c r="C120" s="112" t="s">
        <v>146</v>
      </c>
      <c r="D120" s="64" t="s">
        <v>147</v>
      </c>
      <c r="E120" s="65">
        <v>1318408</v>
      </c>
    </row>
    <row r="121" spans="2:5" ht="15.75" customHeight="1" x14ac:dyDescent="0.25">
      <c r="B121" s="113"/>
      <c r="C121" s="112"/>
      <c r="D121" s="64" t="s">
        <v>17</v>
      </c>
      <c r="E121" s="65">
        <v>16352744</v>
      </c>
    </row>
    <row r="122" spans="2:5" ht="15.75" customHeight="1" x14ac:dyDescent="0.25">
      <c r="B122" s="66" t="s">
        <v>148</v>
      </c>
      <c r="C122" s="67"/>
      <c r="D122" s="68"/>
      <c r="E122" s="69">
        <v>17671152</v>
      </c>
    </row>
    <row r="123" spans="2:5" ht="15.75" customHeight="1" x14ac:dyDescent="0.25">
      <c r="B123" s="113" t="s">
        <v>149</v>
      </c>
      <c r="C123" s="112" t="s">
        <v>150</v>
      </c>
      <c r="D123" s="64" t="s">
        <v>151</v>
      </c>
      <c r="E123" s="65">
        <v>7580357</v>
      </c>
    </row>
    <row r="124" spans="2:5" ht="15.75" customHeight="1" x14ac:dyDescent="0.25">
      <c r="B124" s="113"/>
      <c r="C124" s="112"/>
      <c r="D124" s="64" t="s">
        <v>17</v>
      </c>
      <c r="E124" s="65">
        <v>9625500</v>
      </c>
    </row>
    <row r="125" spans="2:5" ht="15.75" customHeight="1" x14ac:dyDescent="0.25">
      <c r="B125" s="66" t="s">
        <v>152</v>
      </c>
      <c r="C125" s="67"/>
      <c r="D125" s="68"/>
      <c r="E125" s="69">
        <v>17205857</v>
      </c>
    </row>
    <row r="126" spans="2:5" ht="15.75" customHeight="1" x14ac:dyDescent="0.25">
      <c r="B126" s="62" t="s">
        <v>153</v>
      </c>
      <c r="C126" s="63" t="s">
        <v>154</v>
      </c>
      <c r="D126" s="64" t="s">
        <v>86</v>
      </c>
      <c r="E126" s="65">
        <v>3621800</v>
      </c>
    </row>
    <row r="127" spans="2:5" ht="15.75" customHeight="1" x14ac:dyDescent="0.25">
      <c r="B127" s="66" t="s">
        <v>155</v>
      </c>
      <c r="C127" s="67"/>
      <c r="D127" s="68"/>
      <c r="E127" s="69">
        <v>3621800</v>
      </c>
    </row>
    <row r="128" spans="2:5" ht="15.75" customHeight="1" x14ac:dyDescent="0.25">
      <c r="B128" s="113" t="s">
        <v>156</v>
      </c>
      <c r="C128" s="112" t="s">
        <v>157</v>
      </c>
      <c r="D128" s="64" t="s">
        <v>151</v>
      </c>
      <c r="E128" s="65">
        <v>7410123</v>
      </c>
    </row>
    <row r="129" spans="2:5" ht="15.75" customHeight="1" x14ac:dyDescent="0.25">
      <c r="B129" s="113"/>
      <c r="C129" s="112"/>
      <c r="D129" s="64" t="s">
        <v>17</v>
      </c>
      <c r="E129" s="65">
        <v>751139</v>
      </c>
    </row>
    <row r="130" spans="2:5" ht="15.75" customHeight="1" x14ac:dyDescent="0.25">
      <c r="B130" s="66" t="s">
        <v>158</v>
      </c>
      <c r="C130" s="67"/>
      <c r="D130" s="68"/>
      <c r="E130" s="69">
        <v>8161262</v>
      </c>
    </row>
    <row r="131" spans="2:5" ht="15.75" customHeight="1" x14ac:dyDescent="0.25">
      <c r="B131" s="62" t="s">
        <v>159</v>
      </c>
      <c r="C131" s="63" t="s">
        <v>160</v>
      </c>
      <c r="D131" s="64" t="s">
        <v>73</v>
      </c>
      <c r="E131" s="65">
        <v>30270499</v>
      </c>
    </row>
    <row r="132" spans="2:5" ht="15.75" customHeight="1" x14ac:dyDescent="0.25">
      <c r="B132" s="66" t="s">
        <v>161</v>
      </c>
      <c r="C132" s="67"/>
      <c r="D132" s="68"/>
      <c r="E132" s="69">
        <v>30270499</v>
      </c>
    </row>
    <row r="133" spans="2:5" ht="15.75" customHeight="1" x14ac:dyDescent="0.25">
      <c r="B133" s="113" t="s">
        <v>162</v>
      </c>
      <c r="C133" s="112" t="s">
        <v>163</v>
      </c>
      <c r="D133" s="64" t="s">
        <v>86</v>
      </c>
      <c r="E133" s="65">
        <v>7961220</v>
      </c>
    </row>
    <row r="134" spans="2:5" ht="15.75" customHeight="1" x14ac:dyDescent="0.25">
      <c r="B134" s="113"/>
      <c r="C134" s="112"/>
      <c r="D134" s="64" t="s">
        <v>73</v>
      </c>
      <c r="E134" s="65">
        <v>54847533</v>
      </c>
    </row>
    <row r="135" spans="2:5" ht="15.75" customHeight="1" x14ac:dyDescent="0.25">
      <c r="B135" s="66" t="s">
        <v>164</v>
      </c>
      <c r="C135" s="67"/>
      <c r="D135" s="68"/>
      <c r="E135" s="69">
        <v>62808753</v>
      </c>
    </row>
    <row r="136" spans="2:5" ht="15.75" customHeight="1" x14ac:dyDescent="0.25">
      <c r="B136" s="109" t="s">
        <v>165</v>
      </c>
      <c r="C136" s="106" t="s">
        <v>166</v>
      </c>
      <c r="D136" s="64" t="s">
        <v>167</v>
      </c>
      <c r="E136" s="65">
        <v>22973402</v>
      </c>
    </row>
    <row r="137" spans="2:5" ht="15.75" customHeight="1" x14ac:dyDescent="0.25">
      <c r="B137" s="110"/>
      <c r="C137" s="107"/>
      <c r="D137" s="64" t="s">
        <v>86</v>
      </c>
      <c r="E137" s="65">
        <v>34177264</v>
      </c>
    </row>
    <row r="138" spans="2:5" ht="15.75" customHeight="1" x14ac:dyDescent="0.25">
      <c r="B138" s="110"/>
      <c r="C138" s="107"/>
      <c r="D138" s="64" t="s">
        <v>55</v>
      </c>
      <c r="E138" s="65">
        <v>3632916</v>
      </c>
    </row>
    <row r="139" spans="2:5" ht="15.75" customHeight="1" x14ac:dyDescent="0.25">
      <c r="B139" s="110"/>
      <c r="C139" s="107"/>
      <c r="D139" s="64" t="s">
        <v>95</v>
      </c>
      <c r="E139" s="65">
        <v>10944252</v>
      </c>
    </row>
    <row r="140" spans="2:5" ht="15.75" customHeight="1" x14ac:dyDescent="0.25">
      <c r="B140" s="111"/>
      <c r="C140" s="108"/>
      <c r="D140" s="64" t="s">
        <v>73</v>
      </c>
      <c r="E140" s="65">
        <v>72656320</v>
      </c>
    </row>
    <row r="141" spans="2:5" ht="15.75" customHeight="1" x14ac:dyDescent="0.25">
      <c r="B141" s="66" t="s">
        <v>168</v>
      </c>
      <c r="C141" s="67"/>
      <c r="D141" s="68"/>
      <c r="E141" s="69">
        <v>144384154</v>
      </c>
    </row>
    <row r="142" spans="2:5" ht="15.75" customHeight="1" x14ac:dyDescent="0.25">
      <c r="B142" s="62" t="s">
        <v>169</v>
      </c>
      <c r="C142" s="63" t="s">
        <v>170</v>
      </c>
      <c r="D142" s="64" t="s">
        <v>86</v>
      </c>
      <c r="E142" s="65">
        <v>3328659</v>
      </c>
    </row>
    <row r="143" spans="2:5" ht="15.75" customHeight="1" x14ac:dyDescent="0.25">
      <c r="B143" s="66" t="s">
        <v>171</v>
      </c>
      <c r="C143" s="67"/>
      <c r="D143" s="68"/>
      <c r="E143" s="69">
        <v>3328659</v>
      </c>
    </row>
    <row r="144" spans="2:5" ht="15.75" customHeight="1" x14ac:dyDescent="0.25">
      <c r="B144" s="62" t="s">
        <v>172</v>
      </c>
      <c r="C144" s="63" t="s">
        <v>173</v>
      </c>
      <c r="D144" s="64" t="s">
        <v>86</v>
      </c>
      <c r="E144" s="65">
        <v>59241483</v>
      </c>
    </row>
    <row r="145" spans="2:5" ht="15.75" customHeight="1" x14ac:dyDescent="0.25">
      <c r="B145" s="66" t="s">
        <v>174</v>
      </c>
      <c r="C145" s="67"/>
      <c r="D145" s="68"/>
      <c r="E145" s="69">
        <v>59241483</v>
      </c>
    </row>
    <row r="146" spans="2:5" ht="15.75" customHeight="1" x14ac:dyDescent="0.25">
      <c r="B146" s="109" t="s">
        <v>175</v>
      </c>
      <c r="C146" s="106" t="s">
        <v>176</v>
      </c>
      <c r="D146" s="64" t="s">
        <v>143</v>
      </c>
      <c r="E146" s="65">
        <v>423611721</v>
      </c>
    </row>
    <row r="147" spans="2:5" ht="15.75" customHeight="1" x14ac:dyDescent="0.25">
      <c r="B147" s="110"/>
      <c r="C147" s="107"/>
      <c r="D147" s="64" t="s">
        <v>9</v>
      </c>
      <c r="E147" s="65">
        <v>16345723</v>
      </c>
    </row>
    <row r="148" spans="2:5" ht="15.75" customHeight="1" x14ac:dyDescent="0.25">
      <c r="B148" s="111"/>
      <c r="C148" s="108"/>
      <c r="D148" s="64" t="s">
        <v>17</v>
      </c>
      <c r="E148" s="65">
        <v>2059628</v>
      </c>
    </row>
    <row r="149" spans="2:5" ht="15.75" customHeight="1" x14ac:dyDescent="0.25">
      <c r="B149" s="66" t="s">
        <v>177</v>
      </c>
      <c r="C149" s="67"/>
      <c r="D149" s="68"/>
      <c r="E149" s="69">
        <v>442017072</v>
      </c>
    </row>
    <row r="150" spans="2:5" ht="15.75" customHeight="1" x14ac:dyDescent="0.25">
      <c r="B150" s="109" t="s">
        <v>178</v>
      </c>
      <c r="C150" s="106" t="s">
        <v>179</v>
      </c>
      <c r="D150" s="64" t="s">
        <v>143</v>
      </c>
      <c r="E150" s="65">
        <v>121977440</v>
      </c>
    </row>
    <row r="151" spans="2:5" ht="15.75" customHeight="1" x14ac:dyDescent="0.25">
      <c r="B151" s="110"/>
      <c r="C151" s="107"/>
      <c r="D151" s="64" t="s">
        <v>49</v>
      </c>
      <c r="E151" s="65">
        <v>21002504</v>
      </c>
    </row>
    <row r="152" spans="2:5" ht="15.75" customHeight="1" x14ac:dyDescent="0.25">
      <c r="B152" s="110"/>
      <c r="C152" s="107"/>
      <c r="D152" s="64" t="s">
        <v>9</v>
      </c>
      <c r="E152" s="65">
        <v>3529500</v>
      </c>
    </row>
    <row r="153" spans="2:5" ht="15.75" customHeight="1" x14ac:dyDescent="0.25">
      <c r="B153" s="110"/>
      <c r="C153" s="107"/>
      <c r="D153" s="64" t="s">
        <v>95</v>
      </c>
      <c r="E153" s="65">
        <v>6192491</v>
      </c>
    </row>
    <row r="154" spans="2:5" ht="15.75" customHeight="1" x14ac:dyDescent="0.25">
      <c r="B154" s="111"/>
      <c r="C154" s="108"/>
      <c r="D154" s="64" t="s">
        <v>73</v>
      </c>
      <c r="E154" s="65">
        <v>27745262</v>
      </c>
    </row>
    <row r="155" spans="2:5" ht="15.75" customHeight="1" x14ac:dyDescent="0.25">
      <c r="B155" s="66" t="s">
        <v>180</v>
      </c>
      <c r="C155" s="67"/>
      <c r="D155" s="68"/>
      <c r="E155" s="69">
        <v>180447197</v>
      </c>
    </row>
    <row r="156" spans="2:5" ht="15.75" customHeight="1" x14ac:dyDescent="0.25">
      <c r="B156" s="109" t="s">
        <v>181</v>
      </c>
      <c r="C156" s="106" t="s">
        <v>182</v>
      </c>
      <c r="D156" s="64" t="s">
        <v>183</v>
      </c>
      <c r="E156" s="65">
        <v>511461070</v>
      </c>
    </row>
    <row r="157" spans="2:5" ht="15.75" customHeight="1" x14ac:dyDescent="0.25">
      <c r="B157" s="111"/>
      <c r="C157" s="108"/>
      <c r="D157" s="64" t="s">
        <v>95</v>
      </c>
      <c r="E157" s="65">
        <v>11013479</v>
      </c>
    </row>
    <row r="158" spans="2:5" ht="15.75" customHeight="1" x14ac:dyDescent="0.25">
      <c r="B158" s="66" t="s">
        <v>184</v>
      </c>
      <c r="C158" s="67"/>
      <c r="D158" s="68"/>
      <c r="E158" s="69">
        <v>522474549</v>
      </c>
    </row>
    <row r="159" spans="2:5" ht="15.75" customHeight="1" x14ac:dyDescent="0.25">
      <c r="B159" s="109" t="s">
        <v>185</v>
      </c>
      <c r="C159" s="106" t="s">
        <v>186</v>
      </c>
      <c r="D159" s="64" t="s">
        <v>49</v>
      </c>
      <c r="E159" s="65">
        <v>6081920</v>
      </c>
    </row>
    <row r="160" spans="2:5" ht="15.75" customHeight="1" x14ac:dyDescent="0.25">
      <c r="B160" s="110"/>
      <c r="C160" s="107"/>
      <c r="D160" s="64" t="s">
        <v>183</v>
      </c>
      <c r="E160" s="65">
        <v>455528668.50699997</v>
      </c>
    </row>
    <row r="161" spans="2:5" ht="15.75" customHeight="1" x14ac:dyDescent="0.25">
      <c r="B161" s="111"/>
      <c r="C161" s="108"/>
      <c r="D161" s="64" t="s">
        <v>95</v>
      </c>
      <c r="E161" s="65">
        <v>6689148</v>
      </c>
    </row>
    <row r="162" spans="2:5" ht="15.75" customHeight="1" x14ac:dyDescent="0.25">
      <c r="B162" s="66" t="s">
        <v>187</v>
      </c>
      <c r="C162" s="67"/>
      <c r="D162" s="68"/>
      <c r="E162" s="69">
        <v>468299736.50699997</v>
      </c>
    </row>
    <row r="163" spans="2:5" ht="15.75" customHeight="1" x14ac:dyDescent="0.25">
      <c r="B163" s="62" t="s">
        <v>188</v>
      </c>
      <c r="C163" s="63" t="s">
        <v>189</v>
      </c>
      <c r="D163" s="64" t="s">
        <v>183</v>
      </c>
      <c r="E163" s="65">
        <v>592492</v>
      </c>
    </row>
    <row r="164" spans="2:5" ht="15.75" customHeight="1" x14ac:dyDescent="0.25">
      <c r="B164" s="66" t="s">
        <v>190</v>
      </c>
      <c r="C164" s="67"/>
      <c r="D164" s="68"/>
      <c r="E164" s="69">
        <v>592492</v>
      </c>
    </row>
    <row r="165" spans="2:5" ht="15.75" customHeight="1" x14ac:dyDescent="0.25">
      <c r="B165" s="62" t="s">
        <v>191</v>
      </c>
      <c r="C165" s="63" t="s">
        <v>192</v>
      </c>
      <c r="D165" s="64" t="s">
        <v>95</v>
      </c>
      <c r="E165" s="65">
        <v>1987124</v>
      </c>
    </row>
    <row r="166" spans="2:5" ht="15.75" customHeight="1" x14ac:dyDescent="0.25">
      <c r="B166" s="66" t="s">
        <v>193</v>
      </c>
      <c r="C166" s="67"/>
      <c r="D166" s="68"/>
      <c r="E166" s="69">
        <v>1987124</v>
      </c>
    </row>
    <row r="167" spans="2:5" ht="15.75" customHeight="1" x14ac:dyDescent="0.25">
      <c r="B167" s="62" t="s">
        <v>194</v>
      </c>
      <c r="C167" s="63" t="s">
        <v>195</v>
      </c>
      <c r="D167" s="64" t="s">
        <v>9</v>
      </c>
      <c r="E167" s="65">
        <v>1974258</v>
      </c>
    </row>
    <row r="168" spans="2:5" ht="15.75" customHeight="1" x14ac:dyDescent="0.25">
      <c r="B168" s="66" t="s">
        <v>196</v>
      </c>
      <c r="C168" s="67"/>
      <c r="D168" s="68"/>
      <c r="E168" s="69">
        <v>1974258</v>
      </c>
    </row>
    <row r="169" spans="2:5" ht="15.75" customHeight="1" x14ac:dyDescent="0.25">
      <c r="B169" s="62" t="s">
        <v>197</v>
      </c>
      <c r="C169" s="63" t="s">
        <v>198</v>
      </c>
      <c r="D169" s="64" t="s">
        <v>199</v>
      </c>
      <c r="E169" s="65">
        <v>1481407</v>
      </c>
    </row>
    <row r="170" spans="2:5" ht="15.75" customHeight="1" x14ac:dyDescent="0.25">
      <c r="B170" s="66" t="s">
        <v>200</v>
      </c>
      <c r="C170" s="67"/>
      <c r="D170" s="68"/>
      <c r="E170" s="69">
        <v>1481407</v>
      </c>
    </row>
    <row r="171" spans="2:5" ht="15.75" customHeight="1" x14ac:dyDescent="0.25">
      <c r="B171" s="109" t="s">
        <v>201</v>
      </c>
      <c r="C171" s="106" t="s">
        <v>202</v>
      </c>
      <c r="D171" s="64" t="s">
        <v>86</v>
      </c>
      <c r="E171" s="65">
        <v>149528814</v>
      </c>
    </row>
    <row r="172" spans="2:5" ht="15.75" customHeight="1" x14ac:dyDescent="0.25">
      <c r="B172" s="110"/>
      <c r="C172" s="107"/>
      <c r="D172" s="64" t="s">
        <v>90</v>
      </c>
      <c r="E172" s="65">
        <v>1188432</v>
      </c>
    </row>
    <row r="173" spans="2:5" ht="15.75" customHeight="1" x14ac:dyDescent="0.25">
      <c r="B173" s="110"/>
      <c r="C173" s="107"/>
      <c r="D173" s="64" t="s">
        <v>73</v>
      </c>
      <c r="E173" s="65">
        <v>7169820</v>
      </c>
    </row>
    <row r="174" spans="2:5" ht="15.75" customHeight="1" x14ac:dyDescent="0.25">
      <c r="B174" s="111"/>
      <c r="C174" s="108"/>
      <c r="D174" s="64" t="s">
        <v>40</v>
      </c>
      <c r="E174" s="65">
        <v>1722829</v>
      </c>
    </row>
    <row r="175" spans="2:5" ht="15.75" customHeight="1" x14ac:dyDescent="0.25">
      <c r="B175" s="66" t="s">
        <v>203</v>
      </c>
      <c r="C175" s="67"/>
      <c r="D175" s="68"/>
      <c r="E175" s="69">
        <v>159609895</v>
      </c>
    </row>
    <row r="176" spans="2:5" ht="15.75" customHeight="1" x14ac:dyDescent="0.25">
      <c r="B176" s="62" t="s">
        <v>204</v>
      </c>
      <c r="C176" s="63" t="s">
        <v>205</v>
      </c>
      <c r="D176" s="64" t="s">
        <v>86</v>
      </c>
      <c r="E176" s="65">
        <v>19493770</v>
      </c>
    </row>
    <row r="177" spans="2:5" ht="15.75" customHeight="1" x14ac:dyDescent="0.25">
      <c r="B177" s="66" t="s">
        <v>206</v>
      </c>
      <c r="C177" s="67"/>
      <c r="D177" s="68"/>
      <c r="E177" s="69">
        <v>19493770</v>
      </c>
    </row>
    <row r="178" spans="2:5" ht="15.75" customHeight="1" x14ac:dyDescent="0.25">
      <c r="B178" s="62" t="s">
        <v>207</v>
      </c>
      <c r="C178" s="63" t="s">
        <v>208</v>
      </c>
      <c r="D178" s="64" t="s">
        <v>143</v>
      </c>
      <c r="E178" s="65">
        <v>1142146</v>
      </c>
    </row>
    <row r="179" spans="2:5" ht="15.75" customHeight="1" x14ac:dyDescent="0.25">
      <c r="B179" s="66" t="s">
        <v>209</v>
      </c>
      <c r="C179" s="67"/>
      <c r="D179" s="68"/>
      <c r="E179" s="69">
        <v>1142146</v>
      </c>
    </row>
    <row r="180" spans="2:5" ht="15.75" customHeight="1" x14ac:dyDescent="0.25">
      <c r="B180" s="62" t="s">
        <v>210</v>
      </c>
      <c r="C180" s="63" t="s">
        <v>211</v>
      </c>
      <c r="D180" s="64" t="s">
        <v>128</v>
      </c>
      <c r="E180" s="65">
        <v>695444</v>
      </c>
    </row>
    <row r="181" spans="2:5" ht="15.75" customHeight="1" x14ac:dyDescent="0.25">
      <c r="B181" s="66" t="s">
        <v>212</v>
      </c>
      <c r="C181" s="67"/>
      <c r="D181" s="68"/>
      <c r="E181" s="69">
        <v>695444</v>
      </c>
    </row>
    <row r="182" spans="2:5" ht="15.75" customHeight="1" x14ac:dyDescent="0.25">
      <c r="B182" s="109" t="s">
        <v>213</v>
      </c>
      <c r="C182" s="106" t="s">
        <v>214</v>
      </c>
      <c r="D182" s="64" t="s">
        <v>143</v>
      </c>
      <c r="E182" s="65">
        <v>78129463</v>
      </c>
    </row>
    <row r="183" spans="2:5" ht="15.75" customHeight="1" x14ac:dyDescent="0.25">
      <c r="B183" s="111"/>
      <c r="C183" s="108"/>
      <c r="D183" s="64" t="s">
        <v>17</v>
      </c>
      <c r="E183" s="65">
        <v>3603996</v>
      </c>
    </row>
    <row r="184" spans="2:5" ht="15.75" customHeight="1" x14ac:dyDescent="0.25">
      <c r="B184" s="66" t="s">
        <v>215</v>
      </c>
      <c r="C184" s="67"/>
      <c r="D184" s="68"/>
      <c r="E184" s="69">
        <v>81733459</v>
      </c>
    </row>
    <row r="185" spans="2:5" ht="15.75" customHeight="1" x14ac:dyDescent="0.25">
      <c r="B185" s="109" t="s">
        <v>216</v>
      </c>
      <c r="C185" s="106" t="s">
        <v>217</v>
      </c>
      <c r="D185" s="64" t="s">
        <v>139</v>
      </c>
      <c r="E185" s="65">
        <v>35247093</v>
      </c>
    </row>
    <row r="186" spans="2:5" ht="15.75" customHeight="1" x14ac:dyDescent="0.25">
      <c r="B186" s="111"/>
      <c r="C186" s="108"/>
      <c r="D186" s="64" t="s">
        <v>17</v>
      </c>
      <c r="E186" s="65">
        <v>458156127</v>
      </c>
    </row>
    <row r="187" spans="2:5" ht="15.75" customHeight="1" x14ac:dyDescent="0.25">
      <c r="B187" s="66" t="s">
        <v>218</v>
      </c>
      <c r="C187" s="67"/>
      <c r="D187" s="68"/>
      <c r="E187" s="69">
        <v>493403220</v>
      </c>
    </row>
    <row r="188" spans="2:5" ht="15.75" customHeight="1" x14ac:dyDescent="0.25">
      <c r="B188" s="62" t="s">
        <v>219</v>
      </c>
      <c r="C188" s="63" t="s">
        <v>220</v>
      </c>
      <c r="D188" s="64" t="s">
        <v>17</v>
      </c>
      <c r="E188" s="65">
        <v>499479725117</v>
      </c>
    </row>
    <row r="189" spans="2:5" ht="15.75" customHeight="1" x14ac:dyDescent="0.25">
      <c r="B189" s="66" t="s">
        <v>221</v>
      </c>
      <c r="C189" s="67"/>
      <c r="D189" s="68"/>
      <c r="E189" s="69">
        <v>499479725117</v>
      </c>
    </row>
    <row r="190" spans="2:5" ht="15.75" customHeight="1" x14ac:dyDescent="0.25">
      <c r="B190" s="62" t="s">
        <v>222</v>
      </c>
      <c r="C190" s="63" t="s">
        <v>223</v>
      </c>
      <c r="D190" s="64" t="s">
        <v>49</v>
      </c>
      <c r="E190" s="65">
        <v>1991154</v>
      </c>
    </row>
    <row r="191" spans="2:5" ht="15.75" customHeight="1" x14ac:dyDescent="0.25">
      <c r="B191" s="66" t="s">
        <v>224</v>
      </c>
      <c r="C191" s="67"/>
      <c r="D191" s="68"/>
      <c r="E191" s="69">
        <v>1991154</v>
      </c>
    </row>
    <row r="192" spans="2:5" ht="15.75" customHeight="1" x14ac:dyDescent="0.25">
      <c r="B192" s="62" t="s">
        <v>225</v>
      </c>
      <c r="C192" s="63" t="s">
        <v>226</v>
      </c>
      <c r="D192" s="64" t="s">
        <v>86</v>
      </c>
      <c r="E192" s="65">
        <v>7530208</v>
      </c>
    </row>
    <row r="193" spans="2:5" ht="15.75" customHeight="1" x14ac:dyDescent="0.25">
      <c r="B193" s="66" t="s">
        <v>227</v>
      </c>
      <c r="C193" s="67"/>
      <c r="D193" s="68"/>
      <c r="E193" s="69">
        <v>7530208</v>
      </c>
    </row>
    <row r="194" spans="2:5" ht="15.75" customHeight="1" x14ac:dyDescent="0.25">
      <c r="B194" s="62" t="s">
        <v>228</v>
      </c>
      <c r="C194" s="63" t="s">
        <v>229</v>
      </c>
      <c r="D194" s="64" t="s">
        <v>17</v>
      </c>
      <c r="E194" s="65">
        <v>1038717</v>
      </c>
    </row>
    <row r="195" spans="2:5" ht="15.75" customHeight="1" x14ac:dyDescent="0.25">
      <c r="B195" s="66" t="s">
        <v>230</v>
      </c>
      <c r="C195" s="67"/>
      <c r="D195" s="68"/>
      <c r="E195" s="69">
        <v>1038717</v>
      </c>
    </row>
    <row r="196" spans="2:5" ht="15.75" customHeight="1" x14ac:dyDescent="0.25">
      <c r="B196" s="62" t="s">
        <v>231</v>
      </c>
      <c r="C196" s="63" t="s">
        <v>232</v>
      </c>
      <c r="D196" s="64" t="s">
        <v>143</v>
      </c>
      <c r="E196" s="65">
        <v>15833616</v>
      </c>
    </row>
    <row r="197" spans="2:5" ht="15.75" customHeight="1" x14ac:dyDescent="0.25">
      <c r="B197" s="66" t="s">
        <v>233</v>
      </c>
      <c r="C197" s="67"/>
      <c r="D197" s="68"/>
      <c r="E197" s="69">
        <v>15833616</v>
      </c>
    </row>
    <row r="198" spans="2:5" ht="15.75" customHeight="1" x14ac:dyDescent="0.25">
      <c r="B198" s="62" t="s">
        <v>234</v>
      </c>
      <c r="C198" s="63" t="s">
        <v>173</v>
      </c>
      <c r="D198" s="64" t="s">
        <v>235</v>
      </c>
      <c r="E198" s="65">
        <v>93597172</v>
      </c>
    </row>
    <row r="199" spans="2:5" ht="15.75" customHeight="1" x14ac:dyDescent="0.25">
      <c r="B199" s="66" t="s">
        <v>236</v>
      </c>
      <c r="C199" s="67"/>
      <c r="D199" s="68"/>
      <c r="E199" s="69">
        <v>93597172</v>
      </c>
    </row>
    <row r="200" spans="2:5" ht="15.75" customHeight="1" x14ac:dyDescent="0.25">
      <c r="B200" s="62" t="s">
        <v>237</v>
      </c>
      <c r="C200" s="63" t="s">
        <v>238</v>
      </c>
      <c r="D200" s="64" t="s">
        <v>235</v>
      </c>
      <c r="E200" s="65">
        <v>21209111</v>
      </c>
    </row>
    <row r="201" spans="2:5" ht="15.75" customHeight="1" x14ac:dyDescent="0.25">
      <c r="B201" s="66" t="s">
        <v>239</v>
      </c>
      <c r="C201" s="67"/>
      <c r="D201" s="68"/>
      <c r="E201" s="69">
        <v>21209111</v>
      </c>
    </row>
    <row r="202" spans="2:5" ht="15.75" customHeight="1" x14ac:dyDescent="0.25">
      <c r="B202" s="62" t="s">
        <v>240</v>
      </c>
      <c r="C202" s="63" t="s">
        <v>241</v>
      </c>
      <c r="D202" s="64" t="s">
        <v>235</v>
      </c>
      <c r="E202" s="65">
        <v>7651944</v>
      </c>
    </row>
    <row r="203" spans="2:5" ht="15.75" customHeight="1" x14ac:dyDescent="0.25">
      <c r="B203" s="66" t="s">
        <v>242</v>
      </c>
      <c r="C203" s="67"/>
      <c r="D203" s="68"/>
      <c r="E203" s="69">
        <v>7651944</v>
      </c>
    </row>
    <row r="204" spans="2:5" ht="15.75" customHeight="1" x14ac:dyDescent="0.25">
      <c r="B204" s="62" t="s">
        <v>243</v>
      </c>
      <c r="C204" s="63" t="s">
        <v>244</v>
      </c>
      <c r="D204" s="64" t="s">
        <v>107</v>
      </c>
      <c r="E204" s="65">
        <v>2150098</v>
      </c>
    </row>
    <row r="205" spans="2:5" ht="15.75" customHeight="1" x14ac:dyDescent="0.25">
      <c r="B205" s="66" t="s">
        <v>245</v>
      </c>
      <c r="C205" s="67"/>
      <c r="D205" s="68"/>
      <c r="E205" s="69">
        <v>2150098</v>
      </c>
    </row>
    <row r="206" spans="2:5" ht="15.75" customHeight="1" x14ac:dyDescent="0.25">
      <c r="B206" s="109" t="s">
        <v>246</v>
      </c>
      <c r="C206" s="106" t="s">
        <v>247</v>
      </c>
      <c r="D206" s="64" t="s">
        <v>116</v>
      </c>
      <c r="E206" s="65">
        <v>947728</v>
      </c>
    </row>
    <row r="207" spans="2:5" ht="15.75" customHeight="1" x14ac:dyDescent="0.25">
      <c r="B207" s="110"/>
      <c r="C207" s="107"/>
      <c r="D207" s="64" t="s">
        <v>248</v>
      </c>
      <c r="E207" s="65">
        <v>2210511</v>
      </c>
    </row>
    <row r="208" spans="2:5" ht="15.75" customHeight="1" x14ac:dyDescent="0.25">
      <c r="B208" s="111"/>
      <c r="C208" s="108"/>
      <c r="D208" s="64" t="s">
        <v>107</v>
      </c>
      <c r="E208" s="65">
        <v>20110339</v>
      </c>
    </row>
    <row r="209" spans="2:5" ht="15.75" customHeight="1" x14ac:dyDescent="0.25">
      <c r="B209" s="66" t="s">
        <v>249</v>
      </c>
      <c r="C209" s="67"/>
      <c r="D209" s="68"/>
      <c r="E209" s="69">
        <v>23268578</v>
      </c>
    </row>
    <row r="210" spans="2:5" ht="15.75" customHeight="1" x14ac:dyDescent="0.25">
      <c r="B210" s="62" t="s">
        <v>250</v>
      </c>
      <c r="C210" s="63" t="s">
        <v>251</v>
      </c>
      <c r="D210" s="64" t="s">
        <v>183</v>
      </c>
      <c r="E210" s="65">
        <v>829574</v>
      </c>
    </row>
    <row r="211" spans="2:5" ht="15.75" customHeight="1" x14ac:dyDescent="0.25">
      <c r="B211" s="66" t="s">
        <v>252</v>
      </c>
      <c r="C211" s="67"/>
      <c r="D211" s="68"/>
      <c r="E211" s="69">
        <v>829574</v>
      </c>
    </row>
    <row r="212" spans="2:5" ht="15.75" customHeight="1" x14ac:dyDescent="0.25">
      <c r="B212" s="62" t="s">
        <v>253</v>
      </c>
      <c r="C212" s="63" t="s">
        <v>254</v>
      </c>
      <c r="D212" s="64" t="s">
        <v>124</v>
      </c>
      <c r="E212" s="65">
        <v>4978249</v>
      </c>
    </row>
    <row r="213" spans="2:5" ht="15.75" customHeight="1" x14ac:dyDescent="0.25">
      <c r="B213" s="66" t="s">
        <v>255</v>
      </c>
      <c r="C213" s="67"/>
      <c r="D213" s="68"/>
      <c r="E213" s="69">
        <v>4978249</v>
      </c>
    </row>
    <row r="214" spans="2:5" ht="15.75" customHeight="1" x14ac:dyDescent="0.25">
      <c r="B214" s="62" t="s">
        <v>256</v>
      </c>
      <c r="C214" s="63" t="s">
        <v>257</v>
      </c>
      <c r="D214" s="64" t="s">
        <v>183</v>
      </c>
      <c r="E214" s="65">
        <v>7336640</v>
      </c>
    </row>
    <row r="215" spans="2:5" ht="15.75" customHeight="1" x14ac:dyDescent="0.25">
      <c r="B215" s="66" t="s">
        <v>258</v>
      </c>
      <c r="C215" s="67"/>
      <c r="D215" s="68"/>
      <c r="E215" s="69">
        <v>7336640</v>
      </c>
    </row>
    <row r="216" spans="2:5" ht="15.75" customHeight="1" x14ac:dyDescent="0.25">
      <c r="B216" s="62" t="s">
        <v>259</v>
      </c>
      <c r="C216" s="63" t="s">
        <v>260</v>
      </c>
      <c r="D216" s="64" t="s">
        <v>109</v>
      </c>
      <c r="E216" s="65">
        <v>11107428</v>
      </c>
    </row>
    <row r="217" spans="2:5" ht="15.75" customHeight="1" x14ac:dyDescent="0.25">
      <c r="B217" s="66" t="s">
        <v>261</v>
      </c>
      <c r="C217" s="67"/>
      <c r="D217" s="68"/>
      <c r="E217" s="69">
        <v>11107428</v>
      </c>
    </row>
    <row r="218" spans="2:5" ht="15.75" customHeight="1" x14ac:dyDescent="0.25">
      <c r="B218" s="62" t="s">
        <v>262</v>
      </c>
      <c r="C218" s="63" t="s">
        <v>263</v>
      </c>
      <c r="D218" s="64" t="s">
        <v>109</v>
      </c>
      <c r="E218" s="65">
        <v>5598470</v>
      </c>
    </row>
    <row r="219" spans="2:5" ht="15.75" customHeight="1" x14ac:dyDescent="0.25">
      <c r="B219" s="66" t="s">
        <v>264</v>
      </c>
      <c r="C219" s="67"/>
      <c r="D219" s="68"/>
      <c r="E219" s="69">
        <v>5598470</v>
      </c>
    </row>
    <row r="220" spans="2:5" ht="15.75" customHeight="1" x14ac:dyDescent="0.25">
      <c r="B220" s="109" t="s">
        <v>265</v>
      </c>
      <c r="C220" s="106" t="s">
        <v>266</v>
      </c>
      <c r="D220" s="64" t="s">
        <v>139</v>
      </c>
      <c r="E220" s="65">
        <v>1667899</v>
      </c>
    </row>
    <row r="221" spans="2:5" ht="15.75" customHeight="1" x14ac:dyDescent="0.25">
      <c r="B221" s="111"/>
      <c r="C221" s="108"/>
      <c r="D221" s="64" t="s">
        <v>109</v>
      </c>
      <c r="E221" s="65">
        <v>40655005</v>
      </c>
    </row>
    <row r="222" spans="2:5" ht="15.75" customHeight="1" x14ac:dyDescent="0.25">
      <c r="B222" s="66" t="s">
        <v>267</v>
      </c>
      <c r="C222" s="67"/>
      <c r="D222" s="68"/>
      <c r="E222" s="69">
        <v>42322904</v>
      </c>
    </row>
    <row r="223" spans="2:5" ht="15.75" customHeight="1" x14ac:dyDescent="0.25">
      <c r="B223" s="101" t="s">
        <v>268</v>
      </c>
      <c r="C223" s="103" t="s">
        <v>5381</v>
      </c>
      <c r="D223" s="64" t="s">
        <v>124</v>
      </c>
      <c r="E223" s="65">
        <v>115074068</v>
      </c>
    </row>
    <row r="224" spans="2:5" ht="15.75" customHeight="1" x14ac:dyDescent="0.25">
      <c r="B224" s="101"/>
      <c r="C224" s="104"/>
      <c r="D224" s="64" t="s">
        <v>183</v>
      </c>
      <c r="E224" s="65">
        <v>17975003</v>
      </c>
    </row>
    <row r="225" spans="2:5" ht="15.75" customHeight="1" x14ac:dyDescent="0.25">
      <c r="B225" s="102"/>
      <c r="C225" s="105"/>
      <c r="D225" s="64" t="s">
        <v>109</v>
      </c>
      <c r="E225" s="65">
        <v>72843312</v>
      </c>
    </row>
    <row r="226" spans="2:5" ht="15.75" customHeight="1" x14ac:dyDescent="0.25">
      <c r="B226" s="66" t="s">
        <v>269</v>
      </c>
      <c r="C226" s="76"/>
      <c r="D226" s="68"/>
      <c r="E226" s="69">
        <f>SUM(E223:E225)</f>
        <v>205892383</v>
      </c>
    </row>
    <row r="227" spans="2:5" ht="15.75" customHeight="1" x14ac:dyDescent="0.25">
      <c r="B227" s="109" t="s">
        <v>270</v>
      </c>
      <c r="C227" s="106" t="s">
        <v>271</v>
      </c>
      <c r="D227" s="64" t="s">
        <v>116</v>
      </c>
      <c r="E227" s="65">
        <v>48044800</v>
      </c>
    </row>
    <row r="228" spans="2:5" ht="15.75" customHeight="1" x14ac:dyDescent="0.25">
      <c r="B228" s="110"/>
      <c r="C228" s="107"/>
      <c r="D228" s="64" t="s">
        <v>139</v>
      </c>
      <c r="E228" s="65">
        <v>9683996</v>
      </c>
    </row>
    <row r="229" spans="2:5" ht="15.75" customHeight="1" x14ac:dyDescent="0.25">
      <c r="B229" s="111"/>
      <c r="C229" s="108"/>
      <c r="D229" s="64" t="s">
        <v>86</v>
      </c>
      <c r="E229" s="65">
        <v>1545600</v>
      </c>
    </row>
    <row r="230" spans="2:5" ht="15.75" customHeight="1" x14ac:dyDescent="0.25">
      <c r="B230" s="66" t="s">
        <v>272</v>
      </c>
      <c r="C230" s="67"/>
      <c r="D230" s="68"/>
      <c r="E230" s="69">
        <v>59274396</v>
      </c>
    </row>
    <row r="231" spans="2:5" ht="15.75" customHeight="1" x14ac:dyDescent="0.25">
      <c r="B231" s="109" t="s">
        <v>273</v>
      </c>
      <c r="C231" s="106" t="s">
        <v>274</v>
      </c>
      <c r="D231" s="64" t="s">
        <v>275</v>
      </c>
      <c r="E231" s="65">
        <v>1685517</v>
      </c>
    </row>
    <row r="232" spans="2:5" ht="15.75" customHeight="1" x14ac:dyDescent="0.25">
      <c r="B232" s="111"/>
      <c r="C232" s="108"/>
      <c r="D232" s="64" t="s">
        <v>73</v>
      </c>
      <c r="E232" s="65">
        <v>2449998</v>
      </c>
    </row>
    <row r="233" spans="2:5" ht="15.75" customHeight="1" x14ac:dyDescent="0.25">
      <c r="B233" s="66" t="s">
        <v>276</v>
      </c>
      <c r="C233" s="67"/>
      <c r="D233" s="68"/>
      <c r="E233" s="69">
        <v>4135515</v>
      </c>
    </row>
    <row r="234" spans="2:5" ht="15.75" customHeight="1" x14ac:dyDescent="0.25">
      <c r="B234" s="109" t="s">
        <v>277</v>
      </c>
      <c r="C234" s="106" t="s">
        <v>278</v>
      </c>
      <c r="D234" s="64" t="s">
        <v>86</v>
      </c>
      <c r="E234" s="65">
        <v>2381850</v>
      </c>
    </row>
    <row r="235" spans="2:5" ht="15.75" customHeight="1" x14ac:dyDescent="0.25">
      <c r="B235" s="110"/>
      <c r="C235" s="107"/>
      <c r="D235" s="64" t="s">
        <v>275</v>
      </c>
      <c r="E235" s="65">
        <v>3276287</v>
      </c>
    </row>
    <row r="236" spans="2:5" ht="15.75" customHeight="1" x14ac:dyDescent="0.25">
      <c r="B236" s="110"/>
      <c r="C236" s="107"/>
      <c r="D236" s="64" t="s">
        <v>279</v>
      </c>
      <c r="E236" s="65">
        <v>225535611</v>
      </c>
    </row>
    <row r="237" spans="2:5" ht="15.75" customHeight="1" x14ac:dyDescent="0.25">
      <c r="B237" s="110"/>
      <c r="C237" s="107"/>
      <c r="D237" s="64" t="s">
        <v>9</v>
      </c>
      <c r="E237" s="65">
        <v>229637</v>
      </c>
    </row>
    <row r="238" spans="2:5" ht="15.75" customHeight="1" x14ac:dyDescent="0.25">
      <c r="B238" s="111"/>
      <c r="C238" s="108"/>
      <c r="D238" s="64" t="s">
        <v>73</v>
      </c>
      <c r="E238" s="65">
        <v>23090182</v>
      </c>
    </row>
    <row r="239" spans="2:5" ht="15.75" customHeight="1" x14ac:dyDescent="0.25">
      <c r="B239" s="66" t="s">
        <v>280</v>
      </c>
      <c r="C239" s="67"/>
      <c r="D239" s="68"/>
      <c r="E239" s="69">
        <v>254513567</v>
      </c>
    </row>
    <row r="240" spans="2:5" ht="15.75" customHeight="1" x14ac:dyDescent="0.25">
      <c r="B240" s="62" t="s">
        <v>281</v>
      </c>
      <c r="C240" s="63" t="s">
        <v>282</v>
      </c>
      <c r="D240" s="64" t="s">
        <v>109</v>
      </c>
      <c r="E240" s="65">
        <v>11215737</v>
      </c>
    </row>
    <row r="241" spans="2:5" ht="15.75" customHeight="1" x14ac:dyDescent="0.25">
      <c r="B241" s="66" t="s">
        <v>283</v>
      </c>
      <c r="C241" s="67"/>
      <c r="D241" s="68"/>
      <c r="E241" s="69">
        <v>11215737</v>
      </c>
    </row>
    <row r="242" spans="2:5" ht="15.75" customHeight="1" x14ac:dyDescent="0.25">
      <c r="B242" s="109" t="s">
        <v>284</v>
      </c>
      <c r="C242" s="106" t="s">
        <v>285</v>
      </c>
      <c r="D242" s="64" t="s">
        <v>113</v>
      </c>
      <c r="E242" s="65">
        <v>3738268</v>
      </c>
    </row>
    <row r="243" spans="2:5" ht="15.75" customHeight="1" x14ac:dyDescent="0.25">
      <c r="B243" s="110"/>
      <c r="C243" s="107"/>
      <c r="D243" s="64" t="s">
        <v>49</v>
      </c>
      <c r="E243" s="65">
        <v>7747942</v>
      </c>
    </row>
    <row r="244" spans="2:5" ht="15.75" customHeight="1" x14ac:dyDescent="0.25">
      <c r="B244" s="111"/>
      <c r="C244" s="108"/>
      <c r="D244" s="64" t="s">
        <v>286</v>
      </c>
      <c r="E244" s="65">
        <v>944920</v>
      </c>
    </row>
    <row r="245" spans="2:5" ht="15.75" customHeight="1" x14ac:dyDescent="0.25">
      <c r="B245" s="66" t="s">
        <v>287</v>
      </c>
      <c r="C245" s="67"/>
      <c r="D245" s="68"/>
      <c r="E245" s="69">
        <v>12431130</v>
      </c>
    </row>
    <row r="246" spans="2:5" ht="15.75" customHeight="1" x14ac:dyDescent="0.25">
      <c r="B246" s="62" t="s">
        <v>288</v>
      </c>
      <c r="C246" s="63" t="s">
        <v>289</v>
      </c>
      <c r="D246" s="64" t="s">
        <v>290</v>
      </c>
      <c r="E246" s="65">
        <v>4109543</v>
      </c>
    </row>
    <row r="247" spans="2:5" ht="15.75" customHeight="1" x14ac:dyDescent="0.25">
      <c r="B247" s="66" t="s">
        <v>291</v>
      </c>
      <c r="C247" s="67"/>
      <c r="D247" s="68"/>
      <c r="E247" s="69">
        <v>4109543</v>
      </c>
    </row>
    <row r="248" spans="2:5" ht="15.75" customHeight="1" x14ac:dyDescent="0.25">
      <c r="B248" s="62" t="s">
        <v>292</v>
      </c>
      <c r="C248" s="63" t="s">
        <v>293</v>
      </c>
      <c r="D248" s="64" t="s">
        <v>86</v>
      </c>
      <c r="E248" s="65">
        <v>32303524</v>
      </c>
    </row>
    <row r="249" spans="2:5" ht="15.75" customHeight="1" x14ac:dyDescent="0.25">
      <c r="B249" s="66" t="s">
        <v>294</v>
      </c>
      <c r="C249" s="67"/>
      <c r="D249" s="68"/>
      <c r="E249" s="69">
        <v>32303524</v>
      </c>
    </row>
    <row r="250" spans="2:5" ht="15.75" customHeight="1" x14ac:dyDescent="0.25">
      <c r="B250" s="109" t="s">
        <v>295</v>
      </c>
      <c r="C250" s="106" t="s">
        <v>296</v>
      </c>
      <c r="D250" s="64" t="s">
        <v>106</v>
      </c>
      <c r="E250" s="65">
        <v>144065600</v>
      </c>
    </row>
    <row r="251" spans="2:5" ht="15.75" customHeight="1" x14ac:dyDescent="0.25">
      <c r="B251" s="110"/>
      <c r="C251" s="107"/>
      <c r="D251" s="64" t="s">
        <v>109</v>
      </c>
      <c r="E251" s="65">
        <v>14934611</v>
      </c>
    </row>
    <row r="252" spans="2:5" ht="15.75" customHeight="1" x14ac:dyDescent="0.25">
      <c r="B252" s="111"/>
      <c r="C252" s="108"/>
      <c r="D252" s="64" t="s">
        <v>73</v>
      </c>
      <c r="E252" s="65">
        <v>34646358</v>
      </c>
    </row>
    <row r="253" spans="2:5" ht="15.75" customHeight="1" x14ac:dyDescent="0.25">
      <c r="B253" s="66" t="s">
        <v>297</v>
      </c>
      <c r="C253" s="67"/>
      <c r="D253" s="68"/>
      <c r="E253" s="69">
        <v>193646569</v>
      </c>
    </row>
    <row r="254" spans="2:5" ht="15.75" customHeight="1" x14ac:dyDescent="0.25">
      <c r="B254" s="109" t="s">
        <v>298</v>
      </c>
      <c r="C254" s="112" t="s">
        <v>299</v>
      </c>
      <c r="D254" s="64" t="s">
        <v>106</v>
      </c>
      <c r="E254" s="65">
        <v>154960366</v>
      </c>
    </row>
    <row r="255" spans="2:5" ht="15.75" customHeight="1" x14ac:dyDescent="0.25">
      <c r="B255" s="110"/>
      <c r="C255" s="112"/>
      <c r="D255" s="64" t="s">
        <v>107</v>
      </c>
      <c r="E255" s="65">
        <v>8766750</v>
      </c>
    </row>
    <row r="256" spans="2:5" ht="15.75" customHeight="1" x14ac:dyDescent="0.25">
      <c r="B256" s="111"/>
      <c r="C256" s="112"/>
      <c r="D256" s="64" t="s">
        <v>109</v>
      </c>
      <c r="E256" s="65">
        <v>67676829</v>
      </c>
    </row>
    <row r="257" spans="2:5" ht="15.75" customHeight="1" x14ac:dyDescent="0.25">
      <c r="B257" s="66" t="s">
        <v>300</v>
      </c>
      <c r="C257" s="67"/>
      <c r="D257" s="68"/>
      <c r="E257" s="69">
        <v>231403945</v>
      </c>
    </row>
    <row r="258" spans="2:5" ht="15.75" customHeight="1" x14ac:dyDescent="0.25">
      <c r="B258" s="109" t="s">
        <v>301</v>
      </c>
      <c r="C258" s="112" t="s">
        <v>302</v>
      </c>
      <c r="D258" s="64" t="s">
        <v>106</v>
      </c>
      <c r="E258" s="65">
        <v>64835759</v>
      </c>
    </row>
    <row r="259" spans="2:5" ht="15.75" customHeight="1" x14ac:dyDescent="0.25">
      <c r="B259" s="111"/>
      <c r="C259" s="112"/>
      <c r="D259" s="64" t="s">
        <v>109</v>
      </c>
      <c r="E259" s="65">
        <v>15865727</v>
      </c>
    </row>
    <row r="260" spans="2:5" ht="15.75" customHeight="1" x14ac:dyDescent="0.25">
      <c r="B260" s="66" t="s">
        <v>303</v>
      </c>
      <c r="C260" s="67"/>
      <c r="D260" s="68"/>
      <c r="E260" s="69">
        <v>80701486</v>
      </c>
    </row>
    <row r="261" spans="2:5" ht="15.75" customHeight="1" x14ac:dyDescent="0.25">
      <c r="B261" s="62" t="s">
        <v>304</v>
      </c>
      <c r="C261" s="63" t="s">
        <v>305</v>
      </c>
      <c r="D261" s="64" t="s">
        <v>86</v>
      </c>
      <c r="E261" s="65">
        <v>4542394</v>
      </c>
    </row>
    <row r="262" spans="2:5" ht="15.75" customHeight="1" x14ac:dyDescent="0.25">
      <c r="B262" s="66" t="s">
        <v>306</v>
      </c>
      <c r="C262" s="67"/>
      <c r="D262" s="68"/>
      <c r="E262" s="69">
        <v>4542394</v>
      </c>
    </row>
    <row r="263" spans="2:5" ht="15.75" customHeight="1" x14ac:dyDescent="0.25">
      <c r="B263" s="109" t="s">
        <v>307</v>
      </c>
      <c r="C263" s="112" t="s">
        <v>308</v>
      </c>
      <c r="D263" s="64" t="s">
        <v>86</v>
      </c>
      <c r="E263" s="65">
        <v>3923100</v>
      </c>
    </row>
    <row r="264" spans="2:5" ht="15.75" customHeight="1" x14ac:dyDescent="0.25">
      <c r="B264" s="110"/>
      <c r="C264" s="112"/>
      <c r="D264" s="64" t="s">
        <v>50</v>
      </c>
      <c r="E264" s="65">
        <v>5373750</v>
      </c>
    </row>
    <row r="265" spans="2:5" ht="15.75" customHeight="1" x14ac:dyDescent="0.25">
      <c r="B265" s="110"/>
      <c r="C265" s="112"/>
      <c r="D265" s="64" t="s">
        <v>5351</v>
      </c>
      <c r="E265" s="65">
        <v>4263226</v>
      </c>
    </row>
    <row r="266" spans="2:5" ht="15.75" customHeight="1" x14ac:dyDescent="0.25">
      <c r="B266" s="111"/>
      <c r="C266" s="112"/>
      <c r="D266" s="64" t="s">
        <v>9</v>
      </c>
      <c r="E266" s="65">
        <v>2826968</v>
      </c>
    </row>
    <row r="267" spans="2:5" ht="15.75" customHeight="1" x14ac:dyDescent="0.25">
      <c r="B267" s="66" t="s">
        <v>309</v>
      </c>
      <c r="C267" s="67"/>
      <c r="D267" s="68"/>
      <c r="E267" s="69">
        <v>16387044</v>
      </c>
    </row>
    <row r="268" spans="2:5" ht="15.75" customHeight="1" x14ac:dyDescent="0.25">
      <c r="B268" s="62" t="s">
        <v>310</v>
      </c>
      <c r="C268" s="63" t="s">
        <v>311</v>
      </c>
      <c r="D268" s="64" t="s">
        <v>183</v>
      </c>
      <c r="E268" s="65">
        <v>1897082</v>
      </c>
    </row>
    <row r="269" spans="2:5" ht="15.75" customHeight="1" x14ac:dyDescent="0.25">
      <c r="B269" s="66" t="s">
        <v>312</v>
      </c>
      <c r="C269" s="67"/>
      <c r="D269" s="68"/>
      <c r="E269" s="69">
        <v>1897082</v>
      </c>
    </row>
    <row r="270" spans="2:5" ht="15.75" customHeight="1" x14ac:dyDescent="0.25">
      <c r="B270" s="109" t="s">
        <v>313</v>
      </c>
      <c r="C270" s="112" t="s">
        <v>314</v>
      </c>
      <c r="D270" s="64" t="s">
        <v>86</v>
      </c>
      <c r="E270" s="65">
        <v>676162</v>
      </c>
    </row>
    <row r="271" spans="2:5" ht="15.75" customHeight="1" x14ac:dyDescent="0.25">
      <c r="B271" s="111"/>
      <c r="C271" s="112"/>
      <c r="D271" s="64" t="s">
        <v>183</v>
      </c>
      <c r="E271" s="65">
        <v>6120882</v>
      </c>
    </row>
    <row r="272" spans="2:5" ht="15.75" customHeight="1" x14ac:dyDescent="0.25">
      <c r="B272" s="66" t="s">
        <v>315</v>
      </c>
      <c r="C272" s="67"/>
      <c r="D272" s="68"/>
      <c r="E272" s="69">
        <v>6797044</v>
      </c>
    </row>
    <row r="273" spans="2:5" ht="15.75" customHeight="1" x14ac:dyDescent="0.25">
      <c r="B273" s="109" t="s">
        <v>316</v>
      </c>
      <c r="C273" s="112" t="s">
        <v>317</v>
      </c>
      <c r="D273" s="64" t="s">
        <v>9</v>
      </c>
      <c r="E273" s="65">
        <v>1689249</v>
      </c>
    </row>
    <row r="274" spans="2:5" ht="15.75" customHeight="1" x14ac:dyDescent="0.25">
      <c r="B274" s="111"/>
      <c r="C274" s="112"/>
      <c r="D274" s="64" t="s">
        <v>17</v>
      </c>
      <c r="E274" s="65">
        <v>6190045</v>
      </c>
    </row>
    <row r="275" spans="2:5" ht="15.75" customHeight="1" x14ac:dyDescent="0.25">
      <c r="B275" s="66" t="s">
        <v>318</v>
      </c>
      <c r="C275" s="67"/>
      <c r="D275" s="68"/>
      <c r="E275" s="69">
        <v>7879294</v>
      </c>
    </row>
    <row r="276" spans="2:5" ht="15.75" customHeight="1" x14ac:dyDescent="0.25">
      <c r="B276" s="62" t="s">
        <v>319</v>
      </c>
      <c r="C276" s="63" t="s">
        <v>320</v>
      </c>
      <c r="D276" s="64" t="s">
        <v>143</v>
      </c>
      <c r="E276" s="65">
        <v>429293</v>
      </c>
    </row>
    <row r="277" spans="2:5" ht="15.75" customHeight="1" x14ac:dyDescent="0.25">
      <c r="B277" s="66" t="s">
        <v>321</v>
      </c>
      <c r="C277" s="67"/>
      <c r="D277" s="68"/>
      <c r="E277" s="69">
        <v>429293</v>
      </c>
    </row>
    <row r="278" spans="2:5" ht="15.75" customHeight="1" x14ac:dyDescent="0.25">
      <c r="B278" s="109" t="s">
        <v>322</v>
      </c>
      <c r="C278" s="112" t="s">
        <v>323</v>
      </c>
      <c r="D278" s="64" t="s">
        <v>86</v>
      </c>
      <c r="E278" s="65">
        <v>1269624</v>
      </c>
    </row>
    <row r="279" spans="2:5" ht="15.75" customHeight="1" x14ac:dyDescent="0.25">
      <c r="B279" s="111"/>
      <c r="C279" s="112"/>
      <c r="D279" s="64" t="s">
        <v>66</v>
      </c>
      <c r="E279" s="65">
        <v>4297283</v>
      </c>
    </row>
    <row r="280" spans="2:5" ht="15.75" customHeight="1" x14ac:dyDescent="0.25">
      <c r="B280" s="66" t="s">
        <v>324</v>
      </c>
      <c r="C280" s="67"/>
      <c r="D280" s="68"/>
      <c r="E280" s="69">
        <v>5566907</v>
      </c>
    </row>
    <row r="281" spans="2:5" ht="15.75" customHeight="1" x14ac:dyDescent="0.25">
      <c r="B281" s="62" t="s">
        <v>325</v>
      </c>
      <c r="C281" s="63" t="s">
        <v>326</v>
      </c>
      <c r="D281" s="64" t="s">
        <v>275</v>
      </c>
      <c r="E281" s="65">
        <v>1676319</v>
      </c>
    </row>
    <row r="282" spans="2:5" ht="15.75" customHeight="1" x14ac:dyDescent="0.25">
      <c r="B282" s="66" t="s">
        <v>327</v>
      </c>
      <c r="C282" s="67"/>
      <c r="D282" s="68"/>
      <c r="E282" s="69">
        <v>1676319</v>
      </c>
    </row>
    <row r="283" spans="2:5" ht="15.75" customHeight="1" x14ac:dyDescent="0.25">
      <c r="B283" s="62" t="s">
        <v>328</v>
      </c>
      <c r="C283" s="63" t="s">
        <v>329</v>
      </c>
      <c r="D283" s="64" t="s">
        <v>275</v>
      </c>
      <c r="E283" s="65">
        <v>1730471</v>
      </c>
    </row>
    <row r="284" spans="2:5" ht="15.75" customHeight="1" x14ac:dyDescent="0.25">
      <c r="B284" s="66" t="s">
        <v>330</v>
      </c>
      <c r="C284" s="67"/>
      <c r="D284" s="68"/>
      <c r="E284" s="69">
        <v>1730471</v>
      </c>
    </row>
    <row r="285" spans="2:5" ht="15.75" customHeight="1" x14ac:dyDescent="0.25">
      <c r="B285" s="109" t="s">
        <v>331</v>
      </c>
      <c r="C285" s="112" t="s">
        <v>332</v>
      </c>
      <c r="D285" s="64" t="s">
        <v>113</v>
      </c>
      <c r="E285" s="65">
        <v>997865</v>
      </c>
    </row>
    <row r="286" spans="2:5" ht="15.75" customHeight="1" x14ac:dyDescent="0.25">
      <c r="B286" s="111"/>
      <c r="C286" s="112"/>
      <c r="D286" s="64" t="s">
        <v>50</v>
      </c>
      <c r="E286" s="65">
        <v>12475298</v>
      </c>
    </row>
    <row r="287" spans="2:5" ht="15.75" customHeight="1" x14ac:dyDescent="0.25">
      <c r="B287" s="66" t="s">
        <v>333</v>
      </c>
      <c r="C287" s="67"/>
      <c r="D287" s="68"/>
      <c r="E287" s="69">
        <v>13473163</v>
      </c>
    </row>
    <row r="288" spans="2:5" ht="15.75" customHeight="1" x14ac:dyDescent="0.25">
      <c r="B288" s="62" t="s">
        <v>334</v>
      </c>
      <c r="C288" s="63" t="s">
        <v>32</v>
      </c>
      <c r="D288" s="64" t="s">
        <v>50</v>
      </c>
      <c r="E288" s="65">
        <v>6125557</v>
      </c>
    </row>
    <row r="289" spans="2:5" ht="15.75" customHeight="1" x14ac:dyDescent="0.25">
      <c r="B289" s="66" t="s">
        <v>335</v>
      </c>
      <c r="C289" s="67"/>
      <c r="D289" s="68"/>
      <c r="E289" s="69">
        <v>6125557</v>
      </c>
    </row>
    <row r="290" spans="2:5" ht="15.75" customHeight="1" x14ac:dyDescent="0.25">
      <c r="B290" s="109" t="s">
        <v>336</v>
      </c>
      <c r="C290" s="112" t="s">
        <v>337</v>
      </c>
      <c r="D290" s="64" t="s">
        <v>116</v>
      </c>
      <c r="E290" s="65">
        <v>4773383546</v>
      </c>
    </row>
    <row r="291" spans="2:5" ht="15.75" customHeight="1" x14ac:dyDescent="0.25">
      <c r="B291" s="110"/>
      <c r="C291" s="112"/>
      <c r="D291" s="64" t="s">
        <v>139</v>
      </c>
      <c r="E291" s="65">
        <v>483668230</v>
      </c>
    </row>
    <row r="292" spans="2:5" ht="15.75" customHeight="1" x14ac:dyDescent="0.25">
      <c r="B292" s="110"/>
      <c r="C292" s="112"/>
      <c r="D292" s="64" t="s">
        <v>106</v>
      </c>
      <c r="E292" s="65">
        <v>34324939</v>
      </c>
    </row>
    <row r="293" spans="2:5" ht="15.75" customHeight="1" x14ac:dyDescent="0.25">
      <c r="B293" s="110"/>
      <c r="C293" s="112"/>
      <c r="D293" s="64" t="s">
        <v>90</v>
      </c>
      <c r="E293" s="65">
        <v>13869230</v>
      </c>
    </row>
    <row r="294" spans="2:5" ht="15.75" customHeight="1" x14ac:dyDescent="0.25">
      <c r="B294" s="110"/>
      <c r="C294" s="112"/>
      <c r="D294" s="64" t="s">
        <v>338</v>
      </c>
      <c r="E294" s="65">
        <v>351943132</v>
      </c>
    </row>
    <row r="295" spans="2:5" ht="15.75" customHeight="1" x14ac:dyDescent="0.25">
      <c r="B295" s="111"/>
      <c r="C295" s="112"/>
      <c r="D295" s="64" t="s">
        <v>109</v>
      </c>
      <c r="E295" s="65">
        <v>86154437</v>
      </c>
    </row>
    <row r="296" spans="2:5" ht="15.75" customHeight="1" x14ac:dyDescent="0.25">
      <c r="B296" s="66" t="s">
        <v>339</v>
      </c>
      <c r="C296" s="67"/>
      <c r="D296" s="68"/>
      <c r="E296" s="69">
        <v>5743343514</v>
      </c>
    </row>
    <row r="297" spans="2:5" ht="15.75" customHeight="1" x14ac:dyDescent="0.25">
      <c r="B297" s="62" t="s">
        <v>340</v>
      </c>
      <c r="C297" s="63" t="s">
        <v>341</v>
      </c>
      <c r="D297" s="64" t="s">
        <v>49</v>
      </c>
      <c r="E297" s="65">
        <v>15861325</v>
      </c>
    </row>
    <row r="298" spans="2:5" ht="15.75" customHeight="1" x14ac:dyDescent="0.25">
      <c r="B298" s="66" t="s">
        <v>342</v>
      </c>
      <c r="C298" s="67"/>
      <c r="D298" s="68"/>
      <c r="E298" s="69">
        <v>15861325</v>
      </c>
    </row>
    <row r="299" spans="2:5" ht="15.75" customHeight="1" x14ac:dyDescent="0.25">
      <c r="B299" s="62" t="s">
        <v>343</v>
      </c>
      <c r="C299" s="63" t="s">
        <v>344</v>
      </c>
      <c r="D299" s="64" t="s">
        <v>49</v>
      </c>
      <c r="E299" s="65">
        <v>3513328</v>
      </c>
    </row>
    <row r="300" spans="2:5" ht="15.75" customHeight="1" x14ac:dyDescent="0.25">
      <c r="B300" s="66" t="s">
        <v>345</v>
      </c>
      <c r="C300" s="67"/>
      <c r="D300" s="68"/>
      <c r="E300" s="69">
        <v>3513328</v>
      </c>
    </row>
    <row r="301" spans="2:5" ht="15.75" customHeight="1" x14ac:dyDescent="0.25">
      <c r="B301" s="109" t="s">
        <v>346</v>
      </c>
      <c r="C301" s="112" t="s">
        <v>347</v>
      </c>
      <c r="D301" s="64" t="s">
        <v>348</v>
      </c>
      <c r="E301" s="65">
        <v>3739761</v>
      </c>
    </row>
    <row r="302" spans="2:5" ht="15.75" customHeight="1" x14ac:dyDescent="0.25">
      <c r="B302" s="110"/>
      <c r="C302" s="112"/>
      <c r="D302" s="64" t="s">
        <v>349</v>
      </c>
      <c r="E302" s="65">
        <v>16438165</v>
      </c>
    </row>
    <row r="303" spans="2:5" ht="15.75" customHeight="1" x14ac:dyDescent="0.25">
      <c r="B303" s="111"/>
      <c r="C303" s="112"/>
      <c r="D303" s="64" t="s">
        <v>40</v>
      </c>
      <c r="E303" s="65">
        <v>1569213</v>
      </c>
    </row>
    <row r="304" spans="2:5" ht="15.75" customHeight="1" x14ac:dyDescent="0.25">
      <c r="B304" s="66" t="s">
        <v>350</v>
      </c>
      <c r="C304" s="67"/>
      <c r="D304" s="68"/>
      <c r="E304" s="69">
        <v>21747139</v>
      </c>
    </row>
    <row r="305" spans="2:5" ht="15.75" customHeight="1" x14ac:dyDescent="0.25">
      <c r="B305" s="62" t="s">
        <v>351</v>
      </c>
      <c r="C305" s="63" t="s">
        <v>352</v>
      </c>
      <c r="D305" s="64" t="s">
        <v>349</v>
      </c>
      <c r="E305" s="65">
        <v>5586752</v>
      </c>
    </row>
    <row r="306" spans="2:5" ht="15.75" customHeight="1" x14ac:dyDescent="0.25">
      <c r="B306" s="66" t="s">
        <v>353</v>
      </c>
      <c r="C306" s="67"/>
      <c r="D306" s="68"/>
      <c r="E306" s="69">
        <v>5586752</v>
      </c>
    </row>
    <row r="307" spans="2:5" ht="15.75" customHeight="1" x14ac:dyDescent="0.25">
      <c r="B307" s="62" t="s">
        <v>354</v>
      </c>
      <c r="C307" s="63" t="s">
        <v>355</v>
      </c>
      <c r="D307" s="64" t="s">
        <v>349</v>
      </c>
      <c r="E307" s="65">
        <v>1881234</v>
      </c>
    </row>
    <row r="308" spans="2:5" ht="15.75" customHeight="1" x14ac:dyDescent="0.25">
      <c r="B308" s="66" t="s">
        <v>356</v>
      </c>
      <c r="C308" s="67"/>
      <c r="D308" s="68"/>
      <c r="E308" s="69">
        <v>1881234</v>
      </c>
    </row>
    <row r="309" spans="2:5" ht="15.75" customHeight="1" x14ac:dyDescent="0.25">
      <c r="B309" s="109" t="s">
        <v>357</v>
      </c>
      <c r="C309" s="112" t="s">
        <v>358</v>
      </c>
      <c r="D309" s="64" t="s">
        <v>116</v>
      </c>
      <c r="E309" s="65">
        <v>18404750</v>
      </c>
    </row>
    <row r="310" spans="2:5" ht="15.75" customHeight="1" x14ac:dyDescent="0.25">
      <c r="B310" s="110"/>
      <c r="C310" s="112"/>
      <c r="D310" s="64" t="s">
        <v>143</v>
      </c>
      <c r="E310" s="65">
        <v>6680815334.7800007</v>
      </c>
    </row>
    <row r="311" spans="2:5" ht="15.75" customHeight="1" x14ac:dyDescent="0.25">
      <c r="B311" s="110"/>
      <c r="C311" s="112"/>
      <c r="D311" s="64" t="s">
        <v>49</v>
      </c>
      <c r="E311" s="65">
        <v>357399887</v>
      </c>
    </row>
    <row r="312" spans="2:5" ht="15.75" customHeight="1" x14ac:dyDescent="0.25">
      <c r="B312" s="110"/>
      <c r="C312" s="112"/>
      <c r="D312" s="64" t="s">
        <v>90</v>
      </c>
      <c r="E312" s="65">
        <v>18738325</v>
      </c>
    </row>
    <row r="313" spans="2:5" ht="15.75" customHeight="1" x14ac:dyDescent="0.25">
      <c r="B313" s="110"/>
      <c r="C313" s="112"/>
      <c r="D313" s="64" t="s">
        <v>359</v>
      </c>
      <c r="E313" s="65">
        <v>123487660</v>
      </c>
    </row>
    <row r="314" spans="2:5" ht="15.75" customHeight="1" x14ac:dyDescent="0.25">
      <c r="B314" s="111"/>
      <c r="C314" s="112"/>
      <c r="D314" s="64" t="s">
        <v>360</v>
      </c>
      <c r="E314" s="65">
        <v>21284618</v>
      </c>
    </row>
    <row r="315" spans="2:5" ht="15.75" customHeight="1" x14ac:dyDescent="0.25">
      <c r="B315" s="66" t="s">
        <v>361</v>
      </c>
      <c r="C315" s="67"/>
      <c r="D315" s="68"/>
      <c r="E315" s="69">
        <v>7220130574.7800007</v>
      </c>
    </row>
    <row r="316" spans="2:5" ht="15.75" customHeight="1" x14ac:dyDescent="0.25">
      <c r="B316" s="109" t="s">
        <v>362</v>
      </c>
      <c r="C316" s="112" t="s">
        <v>363</v>
      </c>
      <c r="D316" s="64" t="s">
        <v>143</v>
      </c>
      <c r="E316" s="65">
        <v>33642260</v>
      </c>
    </row>
    <row r="317" spans="2:5" ht="15.75" customHeight="1" x14ac:dyDescent="0.25">
      <c r="B317" s="111"/>
      <c r="C317" s="112"/>
      <c r="D317" s="64" t="s">
        <v>49</v>
      </c>
      <c r="E317" s="65">
        <v>45534907</v>
      </c>
    </row>
    <row r="318" spans="2:5" ht="15.75" customHeight="1" x14ac:dyDescent="0.25">
      <c r="B318" s="66" t="s">
        <v>364</v>
      </c>
      <c r="C318" s="67"/>
      <c r="D318" s="68"/>
      <c r="E318" s="69">
        <v>79177167</v>
      </c>
    </row>
    <row r="319" spans="2:5" ht="15.75" customHeight="1" x14ac:dyDescent="0.25">
      <c r="B319" s="109" t="s">
        <v>365</v>
      </c>
      <c r="C319" s="112" t="s">
        <v>366</v>
      </c>
      <c r="D319" s="64" t="s">
        <v>86</v>
      </c>
      <c r="E319" s="65">
        <v>1147430</v>
      </c>
    </row>
    <row r="320" spans="2:5" ht="15.75" customHeight="1" x14ac:dyDescent="0.25">
      <c r="B320" s="110"/>
      <c r="C320" s="112"/>
      <c r="D320" s="64" t="s">
        <v>143</v>
      </c>
      <c r="E320" s="65">
        <v>70168137</v>
      </c>
    </row>
    <row r="321" spans="2:5" ht="15.75" customHeight="1" x14ac:dyDescent="0.25">
      <c r="B321" s="110"/>
      <c r="C321" s="112"/>
      <c r="D321" s="64" t="s">
        <v>49</v>
      </c>
      <c r="E321" s="65">
        <v>88096013</v>
      </c>
    </row>
    <row r="322" spans="2:5" ht="15.75" customHeight="1" x14ac:dyDescent="0.25">
      <c r="B322" s="111"/>
      <c r="C322" s="112"/>
      <c r="D322" s="64" t="s">
        <v>73</v>
      </c>
      <c r="E322" s="65">
        <v>23775064</v>
      </c>
    </row>
    <row r="323" spans="2:5" ht="15.75" customHeight="1" x14ac:dyDescent="0.25">
      <c r="B323" s="66" t="s">
        <v>367</v>
      </c>
      <c r="C323" s="67"/>
      <c r="D323" s="68"/>
      <c r="E323" s="69">
        <v>183186644</v>
      </c>
    </row>
    <row r="324" spans="2:5" ht="15.75" customHeight="1" x14ac:dyDescent="0.25">
      <c r="B324" s="62" t="s">
        <v>368</v>
      </c>
      <c r="C324" s="63" t="s">
        <v>369</v>
      </c>
      <c r="D324" s="64" t="s">
        <v>49</v>
      </c>
      <c r="E324" s="65">
        <v>1168237</v>
      </c>
    </row>
    <row r="325" spans="2:5" ht="15.75" customHeight="1" x14ac:dyDescent="0.25">
      <c r="B325" s="66" t="s">
        <v>370</v>
      </c>
      <c r="C325" s="67"/>
      <c r="D325" s="68"/>
      <c r="E325" s="69">
        <v>1168237</v>
      </c>
    </row>
    <row r="326" spans="2:5" ht="15.75" customHeight="1" x14ac:dyDescent="0.25">
      <c r="B326" s="109" t="s">
        <v>371</v>
      </c>
      <c r="C326" s="112" t="s">
        <v>372</v>
      </c>
      <c r="D326" s="64" t="s">
        <v>116</v>
      </c>
      <c r="E326" s="65">
        <v>673644802</v>
      </c>
    </row>
    <row r="327" spans="2:5" ht="15.75" customHeight="1" x14ac:dyDescent="0.25">
      <c r="B327" s="110"/>
      <c r="C327" s="112"/>
      <c r="D327" s="64" t="s">
        <v>128</v>
      </c>
      <c r="E327" s="65">
        <v>1744943</v>
      </c>
    </row>
    <row r="328" spans="2:5" ht="15.75" customHeight="1" x14ac:dyDescent="0.25">
      <c r="B328" s="110"/>
      <c r="C328" s="112"/>
      <c r="D328" s="64" t="s">
        <v>95</v>
      </c>
      <c r="E328" s="65">
        <v>1212820</v>
      </c>
    </row>
    <row r="329" spans="2:5" ht="15.75" customHeight="1" x14ac:dyDescent="0.25">
      <c r="B329" s="110"/>
      <c r="C329" s="112"/>
      <c r="D329" s="64" t="s">
        <v>108</v>
      </c>
      <c r="E329" s="65">
        <v>325800379</v>
      </c>
    </row>
    <row r="330" spans="2:5" ht="15.75" customHeight="1" x14ac:dyDescent="0.25">
      <c r="B330" s="111"/>
      <c r="C330" s="112"/>
      <c r="D330" s="64" t="s">
        <v>109</v>
      </c>
      <c r="E330" s="65">
        <v>1089440510</v>
      </c>
    </row>
    <row r="331" spans="2:5" ht="15.75" customHeight="1" x14ac:dyDescent="0.25">
      <c r="B331" s="66" t="s">
        <v>373</v>
      </c>
      <c r="C331" s="67"/>
      <c r="D331" s="68"/>
      <c r="E331" s="69">
        <v>2091843454</v>
      </c>
    </row>
    <row r="332" spans="2:5" ht="15.75" customHeight="1" x14ac:dyDescent="0.25">
      <c r="B332" s="109" t="s">
        <v>374</v>
      </c>
      <c r="C332" s="112" t="s">
        <v>375</v>
      </c>
      <c r="D332" s="64" t="s">
        <v>116</v>
      </c>
      <c r="E332" s="65">
        <v>244421256</v>
      </c>
    </row>
    <row r="333" spans="2:5" ht="15.75" customHeight="1" x14ac:dyDescent="0.25">
      <c r="B333" s="110"/>
      <c r="C333" s="112"/>
      <c r="D333" s="64" t="s">
        <v>49</v>
      </c>
      <c r="E333" s="65">
        <v>44034746</v>
      </c>
    </row>
    <row r="334" spans="2:5" ht="15.75" customHeight="1" x14ac:dyDescent="0.25">
      <c r="B334" s="110"/>
      <c r="C334" s="112"/>
      <c r="D334" s="64" t="s">
        <v>107</v>
      </c>
      <c r="E334" s="65">
        <v>1393143</v>
      </c>
    </row>
    <row r="335" spans="2:5" ht="15.75" customHeight="1" x14ac:dyDescent="0.25">
      <c r="B335" s="110"/>
      <c r="C335" s="112"/>
      <c r="D335" s="64" t="s">
        <v>128</v>
      </c>
      <c r="E335" s="65">
        <v>4092213</v>
      </c>
    </row>
    <row r="336" spans="2:5" ht="15.75" customHeight="1" x14ac:dyDescent="0.25">
      <c r="B336" s="110"/>
      <c r="C336" s="112"/>
      <c r="D336" s="64" t="s">
        <v>95</v>
      </c>
      <c r="E336" s="65">
        <v>1219394</v>
      </c>
    </row>
    <row r="337" spans="2:5" ht="15.75" customHeight="1" x14ac:dyDescent="0.25">
      <c r="B337" s="111"/>
      <c r="C337" s="112"/>
      <c r="D337" s="64" t="s">
        <v>109</v>
      </c>
      <c r="E337" s="65">
        <v>169715592</v>
      </c>
    </row>
    <row r="338" spans="2:5" ht="15.75" customHeight="1" x14ac:dyDescent="0.25">
      <c r="B338" s="66" t="s">
        <v>376</v>
      </c>
      <c r="C338" s="67"/>
      <c r="D338" s="68"/>
      <c r="E338" s="69">
        <v>464876344</v>
      </c>
    </row>
    <row r="339" spans="2:5" ht="15.75" customHeight="1" x14ac:dyDescent="0.25">
      <c r="B339" s="62" t="s">
        <v>377</v>
      </c>
      <c r="C339" s="63" t="s">
        <v>378</v>
      </c>
      <c r="D339" s="64" t="s">
        <v>49</v>
      </c>
      <c r="E339" s="65">
        <v>1056869</v>
      </c>
    </row>
    <row r="340" spans="2:5" ht="15.75" customHeight="1" x14ac:dyDescent="0.25">
      <c r="B340" s="66" t="s">
        <v>379</v>
      </c>
      <c r="C340" s="67"/>
      <c r="D340" s="68"/>
      <c r="E340" s="69">
        <v>1056869</v>
      </c>
    </row>
    <row r="341" spans="2:5" ht="15.75" customHeight="1" x14ac:dyDescent="0.25">
      <c r="B341" s="62" t="s">
        <v>380</v>
      </c>
      <c r="C341" s="63" t="s">
        <v>381</v>
      </c>
      <c r="D341" s="64" t="s">
        <v>128</v>
      </c>
      <c r="E341" s="65">
        <v>1234950</v>
      </c>
    </row>
    <row r="342" spans="2:5" ht="15.75" customHeight="1" x14ac:dyDescent="0.25">
      <c r="B342" s="66" t="s">
        <v>382</v>
      </c>
      <c r="C342" s="67"/>
      <c r="D342" s="68"/>
      <c r="E342" s="69">
        <v>1234950</v>
      </c>
    </row>
    <row r="343" spans="2:5" ht="15.75" customHeight="1" x14ac:dyDescent="0.25">
      <c r="B343" s="62" t="s">
        <v>383</v>
      </c>
      <c r="C343" s="63" t="s">
        <v>384</v>
      </c>
      <c r="D343" s="64" t="s">
        <v>143</v>
      </c>
      <c r="E343" s="65">
        <v>107042443</v>
      </c>
    </row>
    <row r="344" spans="2:5" ht="15.75" customHeight="1" x14ac:dyDescent="0.25">
      <c r="B344" s="66" t="s">
        <v>385</v>
      </c>
      <c r="C344" s="67"/>
      <c r="D344" s="68"/>
      <c r="E344" s="69">
        <v>107042443</v>
      </c>
    </row>
    <row r="345" spans="2:5" ht="15.75" customHeight="1" x14ac:dyDescent="0.25">
      <c r="B345" s="62" t="s">
        <v>386</v>
      </c>
      <c r="C345" s="63" t="s">
        <v>387</v>
      </c>
      <c r="D345" s="64" t="s">
        <v>49</v>
      </c>
      <c r="E345" s="65">
        <v>1733570</v>
      </c>
    </row>
    <row r="346" spans="2:5" ht="15.75" customHeight="1" x14ac:dyDescent="0.25">
      <c r="B346" s="66" t="s">
        <v>388</v>
      </c>
      <c r="C346" s="67"/>
      <c r="D346" s="68"/>
      <c r="E346" s="69">
        <v>1733570</v>
      </c>
    </row>
    <row r="347" spans="2:5" ht="15.75" customHeight="1" x14ac:dyDescent="0.25">
      <c r="B347" s="62" t="s">
        <v>389</v>
      </c>
      <c r="C347" s="63" t="s">
        <v>390</v>
      </c>
      <c r="D347" s="64" t="s">
        <v>49</v>
      </c>
      <c r="E347" s="65">
        <v>1620983</v>
      </c>
    </row>
    <row r="348" spans="2:5" ht="15.75" customHeight="1" x14ac:dyDescent="0.25">
      <c r="B348" s="66" t="s">
        <v>391</v>
      </c>
      <c r="C348" s="67"/>
      <c r="D348" s="68"/>
      <c r="E348" s="69">
        <v>1620983</v>
      </c>
    </row>
    <row r="349" spans="2:5" ht="15.75" customHeight="1" x14ac:dyDescent="0.25">
      <c r="B349" s="109" t="s">
        <v>392</v>
      </c>
      <c r="C349" s="112" t="s">
        <v>393</v>
      </c>
      <c r="D349" s="64" t="s">
        <v>143</v>
      </c>
      <c r="E349" s="65">
        <v>24174541</v>
      </c>
    </row>
    <row r="350" spans="2:5" ht="15.75" customHeight="1" x14ac:dyDescent="0.25">
      <c r="B350" s="110"/>
      <c r="C350" s="112"/>
      <c r="D350" s="64" t="s">
        <v>49</v>
      </c>
      <c r="E350" s="65">
        <v>7198400</v>
      </c>
    </row>
    <row r="351" spans="2:5" ht="15.75" customHeight="1" x14ac:dyDescent="0.25">
      <c r="B351" s="111"/>
      <c r="C351" s="112"/>
      <c r="D351" s="64" t="s">
        <v>62</v>
      </c>
      <c r="E351" s="65">
        <v>3292600</v>
      </c>
    </row>
    <row r="352" spans="2:5" ht="15.75" customHeight="1" x14ac:dyDescent="0.25">
      <c r="B352" s="66" t="s">
        <v>394</v>
      </c>
      <c r="C352" s="67"/>
      <c r="D352" s="68"/>
      <c r="E352" s="69">
        <v>34665541</v>
      </c>
    </row>
    <row r="353" spans="2:5" ht="15.75" customHeight="1" x14ac:dyDescent="0.25">
      <c r="B353" s="109" t="s">
        <v>395</v>
      </c>
      <c r="C353" s="112" t="s">
        <v>396</v>
      </c>
      <c r="D353" s="64" t="s">
        <v>143</v>
      </c>
      <c r="E353" s="65">
        <v>45612790</v>
      </c>
    </row>
    <row r="354" spans="2:5" ht="15.75" customHeight="1" x14ac:dyDescent="0.25">
      <c r="B354" s="111"/>
      <c r="C354" s="112"/>
      <c r="D354" s="64" t="s">
        <v>49</v>
      </c>
      <c r="E354" s="65">
        <v>1097812</v>
      </c>
    </row>
    <row r="355" spans="2:5" ht="15.75" customHeight="1" x14ac:dyDescent="0.25">
      <c r="B355" s="66" t="s">
        <v>397</v>
      </c>
      <c r="C355" s="67"/>
      <c r="D355" s="68"/>
      <c r="E355" s="69">
        <v>46710602</v>
      </c>
    </row>
    <row r="356" spans="2:5" ht="15.75" customHeight="1" x14ac:dyDescent="0.25">
      <c r="B356" s="62" t="s">
        <v>398</v>
      </c>
      <c r="C356" s="63" t="s">
        <v>399</v>
      </c>
      <c r="D356" s="64" t="s">
        <v>49</v>
      </c>
      <c r="E356" s="65">
        <v>1427283</v>
      </c>
    </row>
    <row r="357" spans="2:5" ht="15.75" customHeight="1" x14ac:dyDescent="0.25">
      <c r="B357" s="66" t="s">
        <v>400</v>
      </c>
      <c r="C357" s="67"/>
      <c r="D357" s="68"/>
      <c r="E357" s="69">
        <v>1427283</v>
      </c>
    </row>
    <row r="358" spans="2:5" ht="15.75" customHeight="1" x14ac:dyDescent="0.25">
      <c r="B358" s="109" t="s">
        <v>401</v>
      </c>
      <c r="C358" s="112" t="s">
        <v>402</v>
      </c>
      <c r="D358" s="64" t="s">
        <v>143</v>
      </c>
      <c r="E358" s="65">
        <v>9729821</v>
      </c>
    </row>
    <row r="359" spans="2:5" ht="15.75" customHeight="1" x14ac:dyDescent="0.25">
      <c r="B359" s="110"/>
      <c r="C359" s="112"/>
      <c r="D359" s="64" t="s">
        <v>49</v>
      </c>
      <c r="E359" s="65">
        <v>18931000</v>
      </c>
    </row>
    <row r="360" spans="2:5" ht="15.75" customHeight="1" x14ac:dyDescent="0.25">
      <c r="B360" s="111"/>
      <c r="C360" s="112"/>
      <c r="D360" s="64" t="s">
        <v>128</v>
      </c>
      <c r="E360" s="65">
        <v>1654191</v>
      </c>
    </row>
    <row r="361" spans="2:5" ht="15.75" customHeight="1" x14ac:dyDescent="0.25">
      <c r="B361" s="66" t="s">
        <v>403</v>
      </c>
      <c r="C361" s="67"/>
      <c r="D361" s="68"/>
      <c r="E361" s="69">
        <v>30315012</v>
      </c>
    </row>
    <row r="362" spans="2:5" ht="15.75" customHeight="1" x14ac:dyDescent="0.25">
      <c r="B362" s="62" t="s">
        <v>404</v>
      </c>
      <c r="C362" s="63" t="s">
        <v>405</v>
      </c>
      <c r="D362" s="64" t="s">
        <v>49</v>
      </c>
      <c r="E362" s="65">
        <v>11004370</v>
      </c>
    </row>
    <row r="363" spans="2:5" ht="15.75" customHeight="1" x14ac:dyDescent="0.25">
      <c r="B363" s="66" t="s">
        <v>406</v>
      </c>
      <c r="C363" s="67"/>
      <c r="D363" s="68"/>
      <c r="E363" s="69">
        <v>11004370</v>
      </c>
    </row>
    <row r="364" spans="2:5" ht="15.75" customHeight="1" x14ac:dyDescent="0.25">
      <c r="B364" s="62" t="s">
        <v>407</v>
      </c>
      <c r="C364" s="63" t="s">
        <v>408</v>
      </c>
      <c r="D364" s="64" t="s">
        <v>143</v>
      </c>
      <c r="E364" s="65">
        <v>1784658</v>
      </c>
    </row>
    <row r="365" spans="2:5" ht="15.75" customHeight="1" x14ac:dyDescent="0.25">
      <c r="B365" s="66" t="s">
        <v>409</v>
      </c>
      <c r="C365" s="67"/>
      <c r="D365" s="68"/>
      <c r="E365" s="69">
        <v>1784658</v>
      </c>
    </row>
    <row r="366" spans="2:5" ht="15.75" customHeight="1" x14ac:dyDescent="0.25">
      <c r="B366" s="62" t="s">
        <v>410</v>
      </c>
      <c r="C366" s="63" t="s">
        <v>411</v>
      </c>
      <c r="D366" s="64" t="s">
        <v>49</v>
      </c>
      <c r="E366" s="65">
        <v>4087481</v>
      </c>
    </row>
    <row r="367" spans="2:5" ht="15.75" customHeight="1" x14ac:dyDescent="0.25">
      <c r="B367" s="66" t="s">
        <v>412</v>
      </c>
      <c r="C367" s="67"/>
      <c r="D367" s="68"/>
      <c r="E367" s="69">
        <v>4087481</v>
      </c>
    </row>
    <row r="368" spans="2:5" ht="15.75" customHeight="1" x14ac:dyDescent="0.25">
      <c r="B368" s="62" t="s">
        <v>413</v>
      </c>
      <c r="C368" s="63" t="s">
        <v>414</v>
      </c>
      <c r="D368" s="64" t="s">
        <v>66</v>
      </c>
      <c r="E368" s="65">
        <v>2247861</v>
      </c>
    </row>
    <row r="369" spans="2:5" ht="15.75" customHeight="1" x14ac:dyDescent="0.25">
      <c r="B369" s="66" t="s">
        <v>415</v>
      </c>
      <c r="C369" s="67"/>
      <c r="D369" s="68"/>
      <c r="E369" s="69">
        <v>2247861</v>
      </c>
    </row>
    <row r="370" spans="2:5" ht="15.75" customHeight="1" x14ac:dyDescent="0.25">
      <c r="B370" s="62" t="s">
        <v>416</v>
      </c>
      <c r="C370" s="63" t="s">
        <v>417</v>
      </c>
      <c r="D370" s="64" t="s">
        <v>66</v>
      </c>
      <c r="E370" s="65">
        <v>2411763</v>
      </c>
    </row>
    <row r="371" spans="2:5" ht="15.75" customHeight="1" x14ac:dyDescent="0.25">
      <c r="B371" s="66" t="s">
        <v>418</v>
      </c>
      <c r="C371" s="67"/>
      <c r="D371" s="68"/>
      <c r="E371" s="69">
        <v>2411763</v>
      </c>
    </row>
    <row r="372" spans="2:5" ht="15.75" customHeight="1" x14ac:dyDescent="0.25">
      <c r="B372" s="62" t="s">
        <v>419</v>
      </c>
      <c r="C372" s="63" t="s">
        <v>420</v>
      </c>
      <c r="D372" s="64" t="s">
        <v>9</v>
      </c>
      <c r="E372" s="65">
        <v>4927131</v>
      </c>
    </row>
    <row r="373" spans="2:5" ht="15.75" customHeight="1" x14ac:dyDescent="0.25">
      <c r="B373" s="66" t="s">
        <v>421</v>
      </c>
      <c r="C373" s="67"/>
      <c r="D373" s="68"/>
      <c r="E373" s="69">
        <v>4927131</v>
      </c>
    </row>
    <row r="374" spans="2:5" ht="15.75" customHeight="1" x14ac:dyDescent="0.25">
      <c r="B374" s="62" t="s">
        <v>422</v>
      </c>
      <c r="C374" s="63" t="s">
        <v>423</v>
      </c>
      <c r="D374" s="64" t="s">
        <v>9</v>
      </c>
      <c r="E374" s="65">
        <v>10607218</v>
      </c>
    </row>
    <row r="375" spans="2:5" ht="15.75" customHeight="1" x14ac:dyDescent="0.25">
      <c r="B375" s="66" t="s">
        <v>424</v>
      </c>
      <c r="C375" s="67"/>
      <c r="D375" s="68"/>
      <c r="E375" s="69">
        <v>10607218</v>
      </c>
    </row>
    <row r="376" spans="2:5" ht="15.75" customHeight="1" x14ac:dyDescent="0.25">
      <c r="B376" s="62" t="s">
        <v>425</v>
      </c>
      <c r="C376" s="63" t="s">
        <v>426</v>
      </c>
      <c r="D376" s="64" t="s">
        <v>9</v>
      </c>
      <c r="E376" s="65">
        <v>5080422</v>
      </c>
    </row>
    <row r="377" spans="2:5" ht="15.75" customHeight="1" x14ac:dyDescent="0.25">
      <c r="B377" s="66" t="s">
        <v>427</v>
      </c>
      <c r="C377" s="67"/>
      <c r="D377" s="68"/>
      <c r="E377" s="69">
        <v>5080422</v>
      </c>
    </row>
    <row r="378" spans="2:5" ht="15.75" customHeight="1" x14ac:dyDescent="0.25">
      <c r="B378" s="62" t="s">
        <v>428</v>
      </c>
      <c r="C378" s="63" t="s">
        <v>429</v>
      </c>
      <c r="D378" s="64" t="s">
        <v>113</v>
      </c>
      <c r="E378" s="65">
        <v>2748134</v>
      </c>
    </row>
    <row r="379" spans="2:5" ht="15.75" customHeight="1" x14ac:dyDescent="0.25">
      <c r="B379" s="66" t="s">
        <v>430</v>
      </c>
      <c r="C379" s="67"/>
      <c r="D379" s="68"/>
      <c r="E379" s="69">
        <v>2748134</v>
      </c>
    </row>
    <row r="380" spans="2:5" ht="15.75" customHeight="1" x14ac:dyDescent="0.25">
      <c r="B380" s="62" t="s">
        <v>431</v>
      </c>
      <c r="C380" s="63" t="s">
        <v>432</v>
      </c>
      <c r="D380" s="64" t="s">
        <v>73</v>
      </c>
      <c r="E380" s="65">
        <v>2562606</v>
      </c>
    </row>
    <row r="381" spans="2:5" ht="15.75" customHeight="1" x14ac:dyDescent="0.25">
      <c r="B381" s="66" t="s">
        <v>433</v>
      </c>
      <c r="C381" s="67"/>
      <c r="D381" s="68"/>
      <c r="E381" s="69">
        <v>2562606</v>
      </c>
    </row>
    <row r="382" spans="2:5" ht="15.75" customHeight="1" x14ac:dyDescent="0.25">
      <c r="B382" s="62" t="s">
        <v>434</v>
      </c>
      <c r="C382" s="63" t="s">
        <v>435</v>
      </c>
      <c r="D382" s="64" t="s">
        <v>86</v>
      </c>
      <c r="E382" s="65">
        <v>1065060</v>
      </c>
    </row>
    <row r="383" spans="2:5" ht="15.75" customHeight="1" x14ac:dyDescent="0.25">
      <c r="B383" s="66" t="s">
        <v>436</v>
      </c>
      <c r="C383" s="67"/>
      <c r="D383" s="68"/>
      <c r="E383" s="69">
        <v>1065060</v>
      </c>
    </row>
    <row r="384" spans="2:5" ht="15.75" customHeight="1" x14ac:dyDescent="0.25">
      <c r="B384" s="62" t="s">
        <v>437</v>
      </c>
      <c r="C384" s="63" t="s">
        <v>438</v>
      </c>
      <c r="D384" s="64" t="s">
        <v>86</v>
      </c>
      <c r="E384" s="65">
        <v>4598915</v>
      </c>
    </row>
    <row r="385" spans="2:5" ht="15.75" customHeight="1" x14ac:dyDescent="0.25">
      <c r="B385" s="66" t="s">
        <v>439</v>
      </c>
      <c r="C385" s="67"/>
      <c r="D385" s="68"/>
      <c r="E385" s="69">
        <v>4598915</v>
      </c>
    </row>
    <row r="386" spans="2:5" ht="15.75" customHeight="1" x14ac:dyDescent="0.25">
      <c r="B386" s="62" t="s">
        <v>440</v>
      </c>
      <c r="C386" s="63" t="s">
        <v>441</v>
      </c>
      <c r="D386" s="64" t="s">
        <v>86</v>
      </c>
      <c r="E386" s="65">
        <v>814353</v>
      </c>
    </row>
    <row r="387" spans="2:5" ht="15.75" customHeight="1" x14ac:dyDescent="0.25">
      <c r="B387" s="66" t="s">
        <v>442</v>
      </c>
      <c r="C387" s="67"/>
      <c r="D387" s="68"/>
      <c r="E387" s="69">
        <v>814353</v>
      </c>
    </row>
    <row r="388" spans="2:5" ht="15.75" customHeight="1" x14ac:dyDescent="0.25">
      <c r="B388" s="109" t="s">
        <v>443</v>
      </c>
      <c r="C388" s="112" t="s">
        <v>444</v>
      </c>
      <c r="D388" s="64" t="s">
        <v>86</v>
      </c>
      <c r="E388" s="65">
        <v>6688896</v>
      </c>
    </row>
    <row r="389" spans="2:5" ht="15.75" customHeight="1" x14ac:dyDescent="0.25">
      <c r="B389" s="110"/>
      <c r="C389" s="112"/>
      <c r="D389" s="64" t="s">
        <v>128</v>
      </c>
      <c r="E389" s="65">
        <v>1124605</v>
      </c>
    </row>
    <row r="390" spans="2:5" ht="15.75" customHeight="1" x14ac:dyDescent="0.25">
      <c r="B390" s="111"/>
      <c r="C390" s="112"/>
      <c r="D390" s="64" t="s">
        <v>108</v>
      </c>
      <c r="E390" s="65">
        <v>1673631</v>
      </c>
    </row>
    <row r="391" spans="2:5" ht="15.75" customHeight="1" x14ac:dyDescent="0.25">
      <c r="B391" s="66" t="s">
        <v>445</v>
      </c>
      <c r="C391" s="67"/>
      <c r="D391" s="68"/>
      <c r="E391" s="69">
        <v>9487132</v>
      </c>
    </row>
    <row r="392" spans="2:5" ht="15.75" customHeight="1" x14ac:dyDescent="0.25">
      <c r="B392" s="109" t="s">
        <v>446</v>
      </c>
      <c r="C392" s="112" t="s">
        <v>447</v>
      </c>
      <c r="D392" s="64" t="s">
        <v>113</v>
      </c>
      <c r="E392" s="65">
        <v>2334565</v>
      </c>
    </row>
    <row r="393" spans="2:5" ht="15.75" customHeight="1" x14ac:dyDescent="0.25">
      <c r="B393" s="110"/>
      <c r="C393" s="112"/>
      <c r="D393" s="64" t="s">
        <v>86</v>
      </c>
      <c r="E393" s="65">
        <v>8008069</v>
      </c>
    </row>
    <row r="394" spans="2:5" ht="15.75" customHeight="1" x14ac:dyDescent="0.25">
      <c r="B394" s="110"/>
      <c r="C394" s="112"/>
      <c r="D394" s="64" t="s">
        <v>44</v>
      </c>
      <c r="E394" s="65">
        <v>3150066</v>
      </c>
    </row>
    <row r="395" spans="2:5" ht="15.75" customHeight="1" x14ac:dyDescent="0.25">
      <c r="B395" s="110"/>
      <c r="C395" s="112"/>
      <c r="D395" s="64" t="s">
        <v>49</v>
      </c>
      <c r="E395" s="65">
        <v>4711103</v>
      </c>
    </row>
    <row r="396" spans="2:5" ht="15.75" customHeight="1" x14ac:dyDescent="0.25">
      <c r="B396" s="110"/>
      <c r="C396" s="112"/>
      <c r="D396" s="64" t="s">
        <v>62</v>
      </c>
      <c r="E396" s="65">
        <v>23864942</v>
      </c>
    </row>
    <row r="397" spans="2:5" ht="15.75" customHeight="1" x14ac:dyDescent="0.25">
      <c r="B397" s="110"/>
      <c r="C397" s="112"/>
      <c r="D397" s="64" t="s">
        <v>448</v>
      </c>
      <c r="E397" s="65">
        <v>1705170</v>
      </c>
    </row>
    <row r="398" spans="2:5" ht="15.75" customHeight="1" x14ac:dyDescent="0.25">
      <c r="B398" s="110"/>
      <c r="C398" s="112"/>
      <c r="D398" s="64" t="s">
        <v>90</v>
      </c>
      <c r="E398" s="65">
        <v>4095480</v>
      </c>
    </row>
    <row r="399" spans="2:5" ht="15.75" customHeight="1" x14ac:dyDescent="0.25">
      <c r="B399" s="110"/>
      <c r="C399" s="112"/>
      <c r="D399" s="64" t="s">
        <v>107</v>
      </c>
      <c r="E399" s="65">
        <v>7028515</v>
      </c>
    </row>
    <row r="400" spans="2:5" ht="15.75" customHeight="1" x14ac:dyDescent="0.25">
      <c r="B400" s="110"/>
      <c r="C400" s="112"/>
      <c r="D400" s="64" t="s">
        <v>55</v>
      </c>
      <c r="E400" s="65">
        <v>2508878</v>
      </c>
    </row>
    <row r="401" spans="2:5" ht="15.75" customHeight="1" x14ac:dyDescent="0.25">
      <c r="B401" s="110"/>
      <c r="C401" s="112"/>
      <c r="D401" s="64" t="s">
        <v>9</v>
      </c>
      <c r="E401" s="65">
        <v>749323</v>
      </c>
    </row>
    <row r="402" spans="2:5" ht="15.75" customHeight="1" x14ac:dyDescent="0.25">
      <c r="B402" s="110"/>
      <c r="C402" s="112"/>
      <c r="D402" s="64" t="s">
        <v>128</v>
      </c>
      <c r="E402" s="65">
        <v>3753780</v>
      </c>
    </row>
    <row r="403" spans="2:5" ht="15.75" customHeight="1" x14ac:dyDescent="0.25">
      <c r="B403" s="110"/>
      <c r="C403" s="112"/>
      <c r="D403" s="64" t="s">
        <v>95</v>
      </c>
      <c r="E403" s="65">
        <v>11282775</v>
      </c>
    </row>
    <row r="404" spans="2:5" ht="15.75" customHeight="1" x14ac:dyDescent="0.25">
      <c r="B404" s="110"/>
      <c r="C404" s="112"/>
      <c r="D404" s="64" t="s">
        <v>108</v>
      </c>
      <c r="E404" s="65">
        <v>5695829</v>
      </c>
    </row>
    <row r="405" spans="2:5" ht="15.75" customHeight="1" x14ac:dyDescent="0.25">
      <c r="B405" s="111"/>
      <c r="C405" s="112"/>
      <c r="D405" s="64" t="s">
        <v>73</v>
      </c>
      <c r="E405" s="65">
        <v>15017747</v>
      </c>
    </row>
    <row r="406" spans="2:5" ht="15.75" customHeight="1" x14ac:dyDescent="0.25">
      <c r="B406" s="66" t="s">
        <v>449</v>
      </c>
      <c r="C406" s="67"/>
      <c r="D406" s="68"/>
      <c r="E406" s="69">
        <v>93906242</v>
      </c>
    </row>
    <row r="407" spans="2:5" ht="15.75" customHeight="1" x14ac:dyDescent="0.25">
      <c r="B407" s="62" t="s">
        <v>450</v>
      </c>
      <c r="C407" s="63" t="s">
        <v>451</v>
      </c>
      <c r="D407" s="64" t="s">
        <v>143</v>
      </c>
      <c r="E407" s="65">
        <v>3815793</v>
      </c>
    </row>
    <row r="408" spans="2:5" ht="15.75" customHeight="1" x14ac:dyDescent="0.25">
      <c r="B408" s="66" t="s">
        <v>452</v>
      </c>
      <c r="C408" s="67"/>
      <c r="D408" s="68"/>
      <c r="E408" s="69">
        <v>3815793</v>
      </c>
    </row>
    <row r="409" spans="2:5" ht="15.75" customHeight="1" x14ac:dyDescent="0.25">
      <c r="B409" s="109" t="s">
        <v>453</v>
      </c>
      <c r="C409" s="112" t="s">
        <v>454</v>
      </c>
      <c r="D409" s="64" t="s">
        <v>143</v>
      </c>
      <c r="E409" s="65">
        <v>2358604</v>
      </c>
    </row>
    <row r="410" spans="2:5" ht="15.75" customHeight="1" x14ac:dyDescent="0.25">
      <c r="B410" s="111"/>
      <c r="C410" s="112"/>
      <c r="D410" s="64" t="s">
        <v>55</v>
      </c>
      <c r="E410" s="65">
        <v>2538000</v>
      </c>
    </row>
    <row r="411" spans="2:5" ht="15.75" customHeight="1" x14ac:dyDescent="0.25">
      <c r="B411" s="66" t="s">
        <v>455</v>
      </c>
      <c r="C411" s="67"/>
      <c r="D411" s="68"/>
      <c r="E411" s="69">
        <v>4896604</v>
      </c>
    </row>
    <row r="412" spans="2:5" ht="15.75" customHeight="1" x14ac:dyDescent="0.25">
      <c r="B412" s="109" t="s">
        <v>456</v>
      </c>
      <c r="C412" s="112" t="s">
        <v>457</v>
      </c>
      <c r="D412" s="64" t="s">
        <v>290</v>
      </c>
      <c r="E412" s="65">
        <v>1566429</v>
      </c>
    </row>
    <row r="413" spans="2:5" ht="15.75" customHeight="1" x14ac:dyDescent="0.25">
      <c r="B413" s="111"/>
      <c r="C413" s="112"/>
      <c r="D413" s="64" t="s">
        <v>49</v>
      </c>
      <c r="E413" s="65">
        <v>3165408</v>
      </c>
    </row>
    <row r="414" spans="2:5" ht="15.75" customHeight="1" x14ac:dyDescent="0.25">
      <c r="B414" s="66" t="s">
        <v>458</v>
      </c>
      <c r="C414" s="67"/>
      <c r="D414" s="68"/>
      <c r="E414" s="69">
        <v>4731837</v>
      </c>
    </row>
    <row r="415" spans="2:5" ht="15.75" customHeight="1" x14ac:dyDescent="0.25">
      <c r="B415" s="109" t="s">
        <v>459</v>
      </c>
      <c r="C415" s="112" t="s">
        <v>460</v>
      </c>
      <c r="D415" s="64" t="s">
        <v>86</v>
      </c>
      <c r="E415" s="65">
        <v>5746456</v>
      </c>
    </row>
    <row r="416" spans="2:5" ht="15.75" customHeight="1" x14ac:dyDescent="0.25">
      <c r="B416" s="110"/>
      <c r="C416" s="112"/>
      <c r="D416" s="64" t="s">
        <v>290</v>
      </c>
      <c r="E416" s="65">
        <v>13862402</v>
      </c>
    </row>
    <row r="417" spans="2:5" ht="15.75" customHeight="1" x14ac:dyDescent="0.25">
      <c r="B417" s="110"/>
      <c r="C417" s="112"/>
      <c r="D417" s="64" t="s">
        <v>143</v>
      </c>
      <c r="E417" s="65">
        <v>863481</v>
      </c>
    </row>
    <row r="418" spans="2:5" ht="15.75" customHeight="1" x14ac:dyDescent="0.25">
      <c r="B418" s="110"/>
      <c r="C418" s="112"/>
      <c r="D418" s="64" t="s">
        <v>49</v>
      </c>
      <c r="E418" s="65">
        <v>4116792</v>
      </c>
    </row>
    <row r="419" spans="2:5" ht="15.75" customHeight="1" x14ac:dyDescent="0.25">
      <c r="B419" s="110"/>
      <c r="C419" s="112"/>
      <c r="D419" s="64" t="s">
        <v>62</v>
      </c>
      <c r="E419" s="65">
        <v>12568610</v>
      </c>
    </row>
    <row r="420" spans="2:5" ht="15.75" customHeight="1" x14ac:dyDescent="0.25">
      <c r="B420" s="110"/>
      <c r="C420" s="112"/>
      <c r="D420" s="64" t="s">
        <v>286</v>
      </c>
      <c r="E420" s="65">
        <v>2266742</v>
      </c>
    </row>
    <row r="421" spans="2:5" ht="15.75" customHeight="1" x14ac:dyDescent="0.25">
      <c r="B421" s="110"/>
      <c r="C421" s="112"/>
      <c r="D421" s="64" t="s">
        <v>461</v>
      </c>
      <c r="E421" s="65">
        <v>14462189</v>
      </c>
    </row>
    <row r="422" spans="2:5" ht="15.75" customHeight="1" x14ac:dyDescent="0.25">
      <c r="B422" s="110"/>
      <c r="C422" s="112"/>
      <c r="D422" s="64" t="s">
        <v>128</v>
      </c>
      <c r="E422" s="65">
        <v>43862773</v>
      </c>
    </row>
    <row r="423" spans="2:5" ht="15.75" customHeight="1" x14ac:dyDescent="0.25">
      <c r="B423" s="110"/>
      <c r="C423" s="112"/>
      <c r="D423" s="64" t="s">
        <v>95</v>
      </c>
      <c r="E423" s="65">
        <v>5252636</v>
      </c>
    </row>
    <row r="424" spans="2:5" ht="15.75" customHeight="1" x14ac:dyDescent="0.25">
      <c r="B424" s="110"/>
      <c r="C424" s="112"/>
      <c r="D424" s="64" t="s">
        <v>73</v>
      </c>
      <c r="E424" s="65">
        <v>1599344</v>
      </c>
    </row>
    <row r="425" spans="2:5" ht="15.75" customHeight="1" x14ac:dyDescent="0.25">
      <c r="B425" s="111"/>
      <c r="C425" s="112"/>
      <c r="D425" s="64" t="s">
        <v>17</v>
      </c>
      <c r="E425" s="65">
        <v>17128855</v>
      </c>
    </row>
    <row r="426" spans="2:5" ht="15.75" customHeight="1" x14ac:dyDescent="0.25">
      <c r="B426" s="66" t="s">
        <v>462</v>
      </c>
      <c r="C426" s="67"/>
      <c r="D426" s="68"/>
      <c r="E426" s="69">
        <v>121730280</v>
      </c>
    </row>
    <row r="427" spans="2:5" ht="15.75" customHeight="1" x14ac:dyDescent="0.25">
      <c r="B427" s="109" t="s">
        <v>463</v>
      </c>
      <c r="C427" s="106" t="s">
        <v>464</v>
      </c>
      <c r="D427" s="64" t="s">
        <v>86</v>
      </c>
      <c r="E427" s="65">
        <v>1442951</v>
      </c>
    </row>
    <row r="428" spans="2:5" ht="15.75" customHeight="1" x14ac:dyDescent="0.25">
      <c r="B428" s="110"/>
      <c r="C428" s="107"/>
      <c r="D428" s="64" t="s">
        <v>290</v>
      </c>
      <c r="E428" s="65">
        <v>2004683</v>
      </c>
    </row>
    <row r="429" spans="2:5" ht="15.75" customHeight="1" x14ac:dyDescent="0.25">
      <c r="B429" s="110"/>
      <c r="C429" s="107"/>
      <c r="D429" s="64" t="s">
        <v>275</v>
      </c>
      <c r="E429" s="65">
        <v>5156087</v>
      </c>
    </row>
    <row r="430" spans="2:5" ht="15.75" customHeight="1" x14ac:dyDescent="0.25">
      <c r="B430" s="110"/>
      <c r="C430" s="107"/>
      <c r="D430" s="64" t="s">
        <v>62</v>
      </c>
      <c r="E430" s="65">
        <v>29262278</v>
      </c>
    </row>
    <row r="431" spans="2:5" ht="15.75" customHeight="1" x14ac:dyDescent="0.25">
      <c r="B431" s="110"/>
      <c r="C431" s="107"/>
      <c r="D431" s="64" t="s">
        <v>107</v>
      </c>
      <c r="E431" s="65">
        <v>16651054</v>
      </c>
    </row>
    <row r="432" spans="2:5" ht="15.75" customHeight="1" x14ac:dyDescent="0.25">
      <c r="B432" s="110"/>
      <c r="C432" s="107"/>
      <c r="D432" s="64" t="s">
        <v>55</v>
      </c>
      <c r="E432" s="65">
        <v>2551086</v>
      </c>
    </row>
    <row r="433" spans="2:5" ht="15.75" customHeight="1" x14ac:dyDescent="0.25">
      <c r="B433" s="110"/>
      <c r="C433" s="107"/>
      <c r="D433" s="64" t="s">
        <v>9</v>
      </c>
      <c r="E433" s="65">
        <v>735680</v>
      </c>
    </row>
    <row r="434" spans="2:5" ht="15.75" customHeight="1" x14ac:dyDescent="0.25">
      <c r="B434" s="110"/>
      <c r="C434" s="107"/>
      <c r="D434" s="64" t="s">
        <v>128</v>
      </c>
      <c r="E434" s="65">
        <v>3707614</v>
      </c>
    </row>
    <row r="435" spans="2:5" ht="15.75" customHeight="1" x14ac:dyDescent="0.25">
      <c r="B435" s="110"/>
      <c r="C435" s="107"/>
      <c r="D435" s="64" t="s">
        <v>95</v>
      </c>
      <c r="E435" s="65">
        <v>3487612</v>
      </c>
    </row>
    <row r="436" spans="2:5" ht="15.75" customHeight="1" x14ac:dyDescent="0.25">
      <c r="B436" s="111"/>
      <c r="C436" s="108"/>
      <c r="D436" s="64" t="s">
        <v>73</v>
      </c>
      <c r="E436" s="65">
        <v>6291185</v>
      </c>
    </row>
    <row r="437" spans="2:5" ht="15.75" customHeight="1" x14ac:dyDescent="0.25">
      <c r="B437" s="66" t="s">
        <v>465</v>
      </c>
      <c r="C437" s="67"/>
      <c r="D437" s="68"/>
      <c r="E437" s="69">
        <v>71290230</v>
      </c>
    </row>
    <row r="438" spans="2:5" ht="15.75" customHeight="1" x14ac:dyDescent="0.25">
      <c r="B438" s="62" t="s">
        <v>466</v>
      </c>
      <c r="C438" s="63" t="s">
        <v>467</v>
      </c>
      <c r="D438" s="64" t="s">
        <v>44</v>
      </c>
      <c r="E438" s="65">
        <v>1943612</v>
      </c>
    </row>
    <row r="439" spans="2:5" ht="15.75" customHeight="1" x14ac:dyDescent="0.25">
      <c r="B439" s="66" t="s">
        <v>468</v>
      </c>
      <c r="C439" s="67"/>
      <c r="D439" s="68"/>
      <c r="E439" s="69">
        <v>1943612</v>
      </c>
    </row>
    <row r="440" spans="2:5" ht="15.75" customHeight="1" x14ac:dyDescent="0.25">
      <c r="B440" s="109" t="s">
        <v>469</v>
      </c>
      <c r="C440" s="106" t="s">
        <v>470</v>
      </c>
      <c r="D440" s="64" t="s">
        <v>275</v>
      </c>
      <c r="E440" s="65">
        <v>2642373</v>
      </c>
    </row>
    <row r="441" spans="2:5" ht="15.75" customHeight="1" x14ac:dyDescent="0.25">
      <c r="B441" s="111"/>
      <c r="C441" s="108"/>
      <c r="D441" s="64" t="s">
        <v>128</v>
      </c>
      <c r="E441" s="65">
        <v>4352146</v>
      </c>
    </row>
    <row r="442" spans="2:5" ht="15.75" customHeight="1" x14ac:dyDescent="0.25">
      <c r="B442" s="66" t="s">
        <v>471</v>
      </c>
      <c r="C442" s="67"/>
      <c r="D442" s="68"/>
      <c r="E442" s="69">
        <v>6994519</v>
      </c>
    </row>
    <row r="443" spans="2:5" ht="15.75" customHeight="1" x14ac:dyDescent="0.25">
      <c r="B443" s="109" t="s">
        <v>472</v>
      </c>
      <c r="C443" s="106" t="s">
        <v>473</v>
      </c>
      <c r="D443" s="64" t="s">
        <v>275</v>
      </c>
      <c r="E443" s="65">
        <v>5837036</v>
      </c>
    </row>
    <row r="444" spans="2:5" ht="15.75" customHeight="1" x14ac:dyDescent="0.25">
      <c r="B444" s="110"/>
      <c r="C444" s="107"/>
      <c r="D444" s="64" t="s">
        <v>5351</v>
      </c>
      <c r="E444" s="65">
        <v>68684137.520000011</v>
      </c>
    </row>
    <row r="445" spans="2:5" ht="15.75" customHeight="1" x14ac:dyDescent="0.25">
      <c r="B445" s="111"/>
      <c r="C445" s="108"/>
      <c r="D445" s="64" t="s">
        <v>128</v>
      </c>
      <c r="E445" s="65">
        <v>8959069</v>
      </c>
    </row>
    <row r="446" spans="2:5" ht="15.75" customHeight="1" x14ac:dyDescent="0.25">
      <c r="B446" s="66" t="s">
        <v>474</v>
      </c>
      <c r="C446" s="67"/>
      <c r="D446" s="68"/>
      <c r="E446" s="69">
        <v>83480242.520000011</v>
      </c>
    </row>
    <row r="447" spans="2:5" ht="15.75" customHeight="1" x14ac:dyDescent="0.25">
      <c r="B447" s="62" t="s">
        <v>475</v>
      </c>
      <c r="C447" s="63" t="s">
        <v>476</v>
      </c>
      <c r="D447" s="64" t="s">
        <v>5351</v>
      </c>
      <c r="E447" s="65">
        <v>2249563</v>
      </c>
    </row>
    <row r="448" spans="2:5" ht="15.75" customHeight="1" x14ac:dyDescent="0.25">
      <c r="B448" s="66" t="s">
        <v>477</v>
      </c>
      <c r="C448" s="67"/>
      <c r="D448" s="68"/>
      <c r="E448" s="69">
        <v>2249563</v>
      </c>
    </row>
    <row r="449" spans="2:5" ht="15.75" customHeight="1" x14ac:dyDescent="0.25">
      <c r="B449" s="62" t="s">
        <v>478</v>
      </c>
      <c r="C449" s="63" t="s">
        <v>479</v>
      </c>
      <c r="D449" s="64" t="s">
        <v>5351</v>
      </c>
      <c r="E449" s="65">
        <v>1711958</v>
      </c>
    </row>
    <row r="450" spans="2:5" ht="15.75" customHeight="1" x14ac:dyDescent="0.25">
      <c r="B450" s="66" t="s">
        <v>480</v>
      </c>
      <c r="C450" s="67"/>
      <c r="D450" s="68"/>
      <c r="E450" s="69">
        <v>1711958</v>
      </c>
    </row>
    <row r="451" spans="2:5" ht="15.75" customHeight="1" x14ac:dyDescent="0.25">
      <c r="B451" s="109" t="s">
        <v>481</v>
      </c>
      <c r="C451" s="106" t="s">
        <v>482</v>
      </c>
      <c r="D451" s="64" t="s">
        <v>275</v>
      </c>
      <c r="E451" s="65">
        <v>915715</v>
      </c>
    </row>
    <row r="452" spans="2:5" ht="15.75" customHeight="1" x14ac:dyDescent="0.25">
      <c r="B452" s="110"/>
      <c r="C452" s="107"/>
      <c r="D452" s="64" t="s">
        <v>5351</v>
      </c>
      <c r="E452" s="65">
        <v>7498865.2800000003</v>
      </c>
    </row>
    <row r="453" spans="2:5" ht="15.75" customHeight="1" x14ac:dyDescent="0.25">
      <c r="B453" s="111"/>
      <c r="C453" s="108"/>
      <c r="D453" s="64" t="s">
        <v>17</v>
      </c>
      <c r="E453" s="65">
        <v>696371</v>
      </c>
    </row>
    <row r="454" spans="2:5" ht="15.75" customHeight="1" x14ac:dyDescent="0.25">
      <c r="B454" s="66" t="s">
        <v>483</v>
      </c>
      <c r="C454" s="67"/>
      <c r="D454" s="68"/>
      <c r="E454" s="69">
        <v>9110951.2800000012</v>
      </c>
    </row>
    <row r="455" spans="2:5" ht="15.75" customHeight="1" x14ac:dyDescent="0.25">
      <c r="B455" s="62" t="s">
        <v>484</v>
      </c>
      <c r="C455" s="63" t="s">
        <v>485</v>
      </c>
      <c r="D455" s="64" t="s">
        <v>275</v>
      </c>
      <c r="E455" s="65">
        <v>1568007</v>
      </c>
    </row>
    <row r="456" spans="2:5" ht="15.75" customHeight="1" x14ac:dyDescent="0.25">
      <c r="B456" s="66" t="s">
        <v>486</v>
      </c>
      <c r="C456" s="67"/>
      <c r="D456" s="68"/>
      <c r="E456" s="69">
        <v>1568007</v>
      </c>
    </row>
    <row r="457" spans="2:5" ht="15.75" customHeight="1" x14ac:dyDescent="0.25">
      <c r="B457" s="109" t="s">
        <v>487</v>
      </c>
      <c r="C457" s="106" t="s">
        <v>488</v>
      </c>
      <c r="D457" s="64" t="s">
        <v>49</v>
      </c>
      <c r="E457" s="65">
        <v>2542083</v>
      </c>
    </row>
    <row r="458" spans="2:5" ht="15.75" customHeight="1" x14ac:dyDescent="0.25">
      <c r="B458" s="111"/>
      <c r="C458" s="108"/>
      <c r="D458" s="64" t="s">
        <v>108</v>
      </c>
      <c r="E458" s="65">
        <v>1282316</v>
      </c>
    </row>
    <row r="459" spans="2:5" ht="15.75" customHeight="1" x14ac:dyDescent="0.25">
      <c r="B459" s="66" t="s">
        <v>489</v>
      </c>
      <c r="C459" s="67"/>
      <c r="D459" s="68"/>
      <c r="E459" s="69">
        <v>3824399</v>
      </c>
    </row>
    <row r="460" spans="2:5" ht="15.75" customHeight="1" x14ac:dyDescent="0.25">
      <c r="B460" s="62" t="s">
        <v>490</v>
      </c>
      <c r="C460" s="63" t="s">
        <v>491</v>
      </c>
      <c r="D460" s="64" t="s">
        <v>286</v>
      </c>
      <c r="E460" s="65">
        <v>758019</v>
      </c>
    </row>
    <row r="461" spans="2:5" ht="15.75" customHeight="1" x14ac:dyDescent="0.25">
      <c r="B461" s="66" t="s">
        <v>492</v>
      </c>
      <c r="C461" s="67"/>
      <c r="D461" s="68"/>
      <c r="E461" s="69">
        <v>758019</v>
      </c>
    </row>
    <row r="462" spans="2:5" ht="15.75" customHeight="1" x14ac:dyDescent="0.25">
      <c r="B462" s="109" t="s">
        <v>493</v>
      </c>
      <c r="C462" s="106" t="s">
        <v>494</v>
      </c>
      <c r="D462" s="64" t="s">
        <v>290</v>
      </c>
      <c r="E462" s="65">
        <v>844909</v>
      </c>
    </row>
    <row r="463" spans="2:5" ht="15.75" customHeight="1" x14ac:dyDescent="0.25">
      <c r="B463" s="110"/>
      <c r="C463" s="107"/>
      <c r="D463" s="64" t="s">
        <v>49</v>
      </c>
      <c r="E463" s="65">
        <v>1334344</v>
      </c>
    </row>
    <row r="464" spans="2:5" ht="15.75" customHeight="1" x14ac:dyDescent="0.25">
      <c r="B464" s="110"/>
      <c r="C464" s="107"/>
      <c r="D464" s="64" t="s">
        <v>9</v>
      </c>
      <c r="E464" s="65">
        <v>1164537</v>
      </c>
    </row>
    <row r="465" spans="2:5" ht="15.75" customHeight="1" x14ac:dyDescent="0.25">
      <c r="B465" s="111"/>
      <c r="C465" s="108"/>
      <c r="D465" s="64" t="s">
        <v>108</v>
      </c>
      <c r="E465" s="65">
        <v>1514282</v>
      </c>
    </row>
    <row r="466" spans="2:5" ht="15.75" customHeight="1" x14ac:dyDescent="0.25">
      <c r="B466" s="66" t="s">
        <v>495</v>
      </c>
      <c r="C466" s="67"/>
      <c r="D466" s="68"/>
      <c r="E466" s="69">
        <v>4858072</v>
      </c>
    </row>
    <row r="467" spans="2:5" ht="15.75" customHeight="1" x14ac:dyDescent="0.25">
      <c r="B467" s="109" t="s">
        <v>496</v>
      </c>
      <c r="C467" s="106" t="s">
        <v>497</v>
      </c>
      <c r="D467" s="64" t="s">
        <v>86</v>
      </c>
      <c r="E467" s="65">
        <v>3363223</v>
      </c>
    </row>
    <row r="468" spans="2:5" ht="15.75" customHeight="1" x14ac:dyDescent="0.25">
      <c r="B468" s="110"/>
      <c r="C468" s="107"/>
      <c r="D468" s="64" t="s">
        <v>143</v>
      </c>
      <c r="E468" s="65">
        <v>6053507</v>
      </c>
    </row>
    <row r="469" spans="2:5" ht="15.75" customHeight="1" x14ac:dyDescent="0.25">
      <c r="B469" s="110"/>
      <c r="C469" s="107"/>
      <c r="D469" s="64" t="s">
        <v>49</v>
      </c>
      <c r="E469" s="65">
        <v>10396053</v>
      </c>
    </row>
    <row r="470" spans="2:5" ht="15.75" customHeight="1" x14ac:dyDescent="0.25">
      <c r="B470" s="110"/>
      <c r="C470" s="107"/>
      <c r="D470" s="64" t="s">
        <v>448</v>
      </c>
      <c r="E470" s="65">
        <v>1786302</v>
      </c>
    </row>
    <row r="471" spans="2:5" ht="15.75" customHeight="1" x14ac:dyDescent="0.25">
      <c r="B471" s="110"/>
      <c r="C471" s="107"/>
      <c r="D471" s="64" t="s">
        <v>349</v>
      </c>
      <c r="E471" s="65">
        <v>6413151</v>
      </c>
    </row>
    <row r="472" spans="2:5" ht="15.75" customHeight="1" x14ac:dyDescent="0.25">
      <c r="B472" s="110"/>
      <c r="C472" s="107"/>
      <c r="D472" s="64" t="s">
        <v>95</v>
      </c>
      <c r="E472" s="65">
        <v>8969502</v>
      </c>
    </row>
    <row r="473" spans="2:5" ht="15.75" customHeight="1" x14ac:dyDescent="0.25">
      <c r="B473" s="110"/>
      <c r="C473" s="107"/>
      <c r="D473" s="64" t="s">
        <v>108</v>
      </c>
      <c r="E473" s="65">
        <v>11793375</v>
      </c>
    </row>
    <row r="474" spans="2:5" ht="15.75" customHeight="1" x14ac:dyDescent="0.25">
      <c r="B474" s="111"/>
      <c r="C474" s="108"/>
      <c r="D474" s="64" t="s">
        <v>498</v>
      </c>
      <c r="E474" s="65">
        <v>2799417</v>
      </c>
    </row>
    <row r="475" spans="2:5" ht="15.75" customHeight="1" x14ac:dyDescent="0.25">
      <c r="B475" s="66" t="s">
        <v>499</v>
      </c>
      <c r="C475" s="67"/>
      <c r="D475" s="68"/>
      <c r="E475" s="69">
        <v>51574530</v>
      </c>
    </row>
    <row r="476" spans="2:5" ht="15.75" customHeight="1" x14ac:dyDescent="0.25">
      <c r="B476" s="109" t="s">
        <v>500</v>
      </c>
      <c r="C476" s="106" t="s">
        <v>501</v>
      </c>
      <c r="D476" s="64" t="s">
        <v>86</v>
      </c>
      <c r="E476" s="65">
        <v>17392.5</v>
      </c>
    </row>
    <row r="477" spans="2:5" ht="15.75" customHeight="1" x14ac:dyDescent="0.25">
      <c r="B477" s="110"/>
      <c r="C477" s="107"/>
      <c r="D477" s="64" t="s">
        <v>128</v>
      </c>
      <c r="E477" s="65">
        <v>2478452</v>
      </c>
    </row>
    <row r="478" spans="2:5" ht="15.75" customHeight="1" x14ac:dyDescent="0.25">
      <c r="B478" s="111"/>
      <c r="C478" s="108"/>
      <c r="D478" s="64" t="s">
        <v>95</v>
      </c>
      <c r="E478" s="65">
        <v>2528224</v>
      </c>
    </row>
    <row r="479" spans="2:5" ht="15.75" customHeight="1" x14ac:dyDescent="0.25">
      <c r="B479" s="66" t="s">
        <v>502</v>
      </c>
      <c r="C479" s="67"/>
      <c r="D479" s="68"/>
      <c r="E479" s="69">
        <v>5024068.5</v>
      </c>
    </row>
    <row r="480" spans="2:5" ht="15.75" customHeight="1" x14ac:dyDescent="0.25">
      <c r="B480" s="109" t="s">
        <v>503</v>
      </c>
      <c r="C480" s="106" t="s">
        <v>504</v>
      </c>
      <c r="D480" s="64" t="s">
        <v>86</v>
      </c>
      <c r="E480" s="65">
        <v>3265960</v>
      </c>
    </row>
    <row r="481" spans="2:5" ht="15.75" customHeight="1" x14ac:dyDescent="0.25">
      <c r="B481" s="110"/>
      <c r="C481" s="107"/>
      <c r="D481" s="64" t="s">
        <v>95</v>
      </c>
      <c r="E481" s="65">
        <v>4895424</v>
      </c>
    </row>
    <row r="482" spans="2:5" ht="15.75" customHeight="1" x14ac:dyDescent="0.25">
      <c r="B482" s="111"/>
      <c r="C482" s="108"/>
      <c r="D482" s="64" t="s">
        <v>40</v>
      </c>
      <c r="E482" s="65">
        <v>1445821</v>
      </c>
    </row>
    <row r="483" spans="2:5" ht="15.75" customHeight="1" x14ac:dyDescent="0.25">
      <c r="B483" s="66" t="s">
        <v>505</v>
      </c>
      <c r="C483" s="67"/>
      <c r="D483" s="68"/>
      <c r="E483" s="69">
        <v>9607205</v>
      </c>
    </row>
    <row r="484" spans="2:5" ht="15.75" customHeight="1" x14ac:dyDescent="0.25">
      <c r="B484" s="62" t="s">
        <v>506</v>
      </c>
      <c r="C484" s="63" t="s">
        <v>507</v>
      </c>
      <c r="D484" s="64" t="s">
        <v>49</v>
      </c>
      <c r="E484" s="65">
        <v>710970</v>
      </c>
    </row>
    <row r="485" spans="2:5" ht="15.75" customHeight="1" x14ac:dyDescent="0.25">
      <c r="B485" s="66" t="s">
        <v>508</v>
      </c>
      <c r="C485" s="67"/>
      <c r="D485" s="68"/>
      <c r="E485" s="69">
        <v>710970</v>
      </c>
    </row>
    <row r="486" spans="2:5" ht="15.75" customHeight="1" x14ac:dyDescent="0.25">
      <c r="B486" s="109" t="s">
        <v>509</v>
      </c>
      <c r="C486" s="106" t="s">
        <v>510</v>
      </c>
      <c r="D486" s="64" t="s">
        <v>511</v>
      </c>
      <c r="E486" s="65">
        <v>1626204</v>
      </c>
    </row>
    <row r="487" spans="2:5" ht="15.75" customHeight="1" x14ac:dyDescent="0.25">
      <c r="B487" s="111"/>
      <c r="C487" s="108"/>
      <c r="D487" s="64" t="s">
        <v>128</v>
      </c>
      <c r="E487" s="65">
        <v>6501691</v>
      </c>
    </row>
    <row r="488" spans="2:5" ht="15.75" customHeight="1" x14ac:dyDescent="0.25">
      <c r="B488" s="66" t="s">
        <v>512</v>
      </c>
      <c r="C488" s="67"/>
      <c r="D488" s="68"/>
      <c r="E488" s="69">
        <v>8127895</v>
      </c>
    </row>
    <row r="489" spans="2:5" ht="15.75" customHeight="1" x14ac:dyDescent="0.25">
      <c r="B489" s="109" t="s">
        <v>513</v>
      </c>
      <c r="C489" s="106" t="s">
        <v>514</v>
      </c>
      <c r="D489" s="64" t="s">
        <v>86</v>
      </c>
      <c r="E489" s="65">
        <v>11134798</v>
      </c>
    </row>
    <row r="490" spans="2:5" ht="15.75" customHeight="1" x14ac:dyDescent="0.25">
      <c r="B490" s="110"/>
      <c r="C490" s="107"/>
      <c r="D490" s="64" t="s">
        <v>49</v>
      </c>
      <c r="E490" s="65">
        <v>11218703</v>
      </c>
    </row>
    <row r="491" spans="2:5" ht="15.75" customHeight="1" x14ac:dyDescent="0.25">
      <c r="B491" s="111"/>
      <c r="C491" s="108"/>
      <c r="D491" s="64" t="s">
        <v>9</v>
      </c>
      <c r="E491" s="65">
        <v>442203</v>
      </c>
    </row>
    <row r="492" spans="2:5" ht="15.75" customHeight="1" x14ac:dyDescent="0.25">
      <c r="B492" s="66" t="s">
        <v>515</v>
      </c>
      <c r="C492" s="67"/>
      <c r="D492" s="68"/>
      <c r="E492" s="69">
        <v>22795704</v>
      </c>
    </row>
    <row r="493" spans="2:5" ht="15.75" customHeight="1" x14ac:dyDescent="0.25">
      <c r="B493" s="109" t="s">
        <v>516</v>
      </c>
      <c r="C493" s="106" t="s">
        <v>517</v>
      </c>
      <c r="D493" s="64" t="s">
        <v>86</v>
      </c>
      <c r="E493" s="65">
        <v>14007031</v>
      </c>
    </row>
    <row r="494" spans="2:5" ht="15.75" customHeight="1" x14ac:dyDescent="0.25">
      <c r="B494" s="110"/>
      <c r="C494" s="107"/>
      <c r="D494" s="64" t="s">
        <v>518</v>
      </c>
      <c r="E494" s="65">
        <v>784406</v>
      </c>
    </row>
    <row r="495" spans="2:5" ht="15.75" customHeight="1" x14ac:dyDescent="0.25">
      <c r="B495" s="110"/>
      <c r="C495" s="107"/>
      <c r="D495" s="64" t="s">
        <v>519</v>
      </c>
      <c r="E495" s="65">
        <v>1668678</v>
      </c>
    </row>
    <row r="496" spans="2:5" ht="15.75" customHeight="1" x14ac:dyDescent="0.25">
      <c r="B496" s="110"/>
      <c r="C496" s="107"/>
      <c r="D496" s="64" t="s">
        <v>279</v>
      </c>
      <c r="E496" s="65">
        <v>2596899</v>
      </c>
    </row>
    <row r="497" spans="2:5" ht="15.75" customHeight="1" x14ac:dyDescent="0.25">
      <c r="B497" s="110"/>
      <c r="C497" s="107"/>
      <c r="D497" s="64" t="s">
        <v>49</v>
      </c>
      <c r="E497" s="65">
        <v>11836853</v>
      </c>
    </row>
    <row r="498" spans="2:5" ht="15.75" customHeight="1" x14ac:dyDescent="0.25">
      <c r="B498" s="110"/>
      <c r="C498" s="107"/>
      <c r="D498" s="64" t="s">
        <v>107</v>
      </c>
      <c r="E498" s="65">
        <v>1540995</v>
      </c>
    </row>
    <row r="499" spans="2:5" ht="15.75" customHeight="1" x14ac:dyDescent="0.25">
      <c r="B499" s="110"/>
      <c r="C499" s="107"/>
      <c r="D499" s="64" t="s">
        <v>5351</v>
      </c>
      <c r="E499" s="65">
        <v>1482190</v>
      </c>
    </row>
    <row r="500" spans="2:5" ht="15.75" customHeight="1" x14ac:dyDescent="0.25">
      <c r="B500" s="110"/>
      <c r="C500" s="107"/>
      <c r="D500" s="64" t="s">
        <v>520</v>
      </c>
      <c r="E500" s="65">
        <v>1423208</v>
      </c>
    </row>
    <row r="501" spans="2:5" ht="15.75" customHeight="1" x14ac:dyDescent="0.25">
      <c r="B501" s="110"/>
      <c r="C501" s="107"/>
      <c r="D501" s="64" t="s">
        <v>9</v>
      </c>
      <c r="E501" s="65">
        <v>4374714</v>
      </c>
    </row>
    <row r="502" spans="2:5" ht="15.75" customHeight="1" x14ac:dyDescent="0.25">
      <c r="B502" s="110"/>
      <c r="C502" s="107"/>
      <c r="D502" s="64" t="s">
        <v>95</v>
      </c>
      <c r="E502" s="65">
        <v>516556</v>
      </c>
    </row>
    <row r="503" spans="2:5" ht="15.75" customHeight="1" x14ac:dyDescent="0.25">
      <c r="B503" s="110"/>
      <c r="C503" s="107"/>
      <c r="D503" s="64" t="s">
        <v>73</v>
      </c>
      <c r="E503" s="65">
        <v>7333415</v>
      </c>
    </row>
    <row r="504" spans="2:5" ht="15.75" customHeight="1" x14ac:dyDescent="0.25">
      <c r="B504" s="111"/>
      <c r="C504" s="108"/>
      <c r="D504" s="64" t="s">
        <v>17</v>
      </c>
      <c r="E504" s="65">
        <v>416095</v>
      </c>
    </row>
    <row r="505" spans="2:5" ht="15.75" customHeight="1" x14ac:dyDescent="0.25">
      <c r="B505" s="66" t="s">
        <v>521</v>
      </c>
      <c r="C505" s="67"/>
      <c r="D505" s="68"/>
      <c r="E505" s="69">
        <v>47981040</v>
      </c>
    </row>
    <row r="506" spans="2:5" ht="15.75" customHeight="1" x14ac:dyDescent="0.25">
      <c r="B506" s="62" t="s">
        <v>522</v>
      </c>
      <c r="C506" s="63" t="s">
        <v>523</v>
      </c>
      <c r="D506" s="64" t="s">
        <v>349</v>
      </c>
      <c r="E506" s="65">
        <v>232526</v>
      </c>
    </row>
    <row r="507" spans="2:5" ht="15.75" customHeight="1" x14ac:dyDescent="0.25">
      <c r="B507" s="66" t="s">
        <v>524</v>
      </c>
      <c r="C507" s="67"/>
      <c r="D507" s="68"/>
      <c r="E507" s="69">
        <v>232526</v>
      </c>
    </row>
    <row r="508" spans="2:5" ht="15.75" customHeight="1" x14ac:dyDescent="0.25">
      <c r="B508" s="62" t="s">
        <v>525</v>
      </c>
      <c r="C508" s="63" t="s">
        <v>526</v>
      </c>
      <c r="D508" s="64" t="s">
        <v>86</v>
      </c>
      <c r="E508" s="65">
        <v>15439401</v>
      </c>
    </row>
    <row r="509" spans="2:5" ht="15.75" customHeight="1" x14ac:dyDescent="0.25">
      <c r="B509" s="66" t="s">
        <v>527</v>
      </c>
      <c r="C509" s="67"/>
      <c r="D509" s="68"/>
      <c r="E509" s="69">
        <v>15439401</v>
      </c>
    </row>
    <row r="510" spans="2:5" ht="15.75" customHeight="1" x14ac:dyDescent="0.25">
      <c r="B510" s="109" t="s">
        <v>528</v>
      </c>
      <c r="C510" s="106" t="s">
        <v>529</v>
      </c>
      <c r="D510" s="64" t="s">
        <v>290</v>
      </c>
      <c r="E510" s="65">
        <v>3496946</v>
      </c>
    </row>
    <row r="511" spans="2:5" ht="15.75" customHeight="1" x14ac:dyDescent="0.25">
      <c r="B511" s="111"/>
      <c r="C511" s="108"/>
      <c r="D511" s="64" t="s">
        <v>62</v>
      </c>
      <c r="E511" s="65">
        <v>4746858</v>
      </c>
    </row>
    <row r="512" spans="2:5" ht="15.75" customHeight="1" x14ac:dyDescent="0.25">
      <c r="B512" s="66" t="s">
        <v>530</v>
      </c>
      <c r="C512" s="67"/>
      <c r="D512" s="68"/>
      <c r="E512" s="69">
        <v>8243804</v>
      </c>
    </row>
    <row r="513" spans="2:5" ht="15.75" customHeight="1" x14ac:dyDescent="0.25">
      <c r="B513" s="109" t="s">
        <v>531</v>
      </c>
      <c r="C513" s="106" t="s">
        <v>532</v>
      </c>
      <c r="D513" s="64" t="s">
        <v>113</v>
      </c>
      <c r="E513" s="65">
        <v>1300977</v>
      </c>
    </row>
    <row r="514" spans="2:5" ht="15.75" customHeight="1" x14ac:dyDescent="0.25">
      <c r="B514" s="111"/>
      <c r="C514" s="108"/>
      <c r="D514" s="64" t="s">
        <v>135</v>
      </c>
      <c r="E514" s="65">
        <v>3225420</v>
      </c>
    </row>
    <row r="515" spans="2:5" ht="15.75" customHeight="1" x14ac:dyDescent="0.25">
      <c r="B515" s="66" t="s">
        <v>533</v>
      </c>
      <c r="C515" s="67"/>
      <c r="D515" s="68"/>
      <c r="E515" s="69">
        <v>4526397</v>
      </c>
    </row>
    <row r="516" spans="2:5" ht="15.75" customHeight="1" x14ac:dyDescent="0.25">
      <c r="B516" s="62" t="s">
        <v>534</v>
      </c>
      <c r="C516" s="63" t="s">
        <v>535</v>
      </c>
      <c r="D516" s="64" t="s">
        <v>86</v>
      </c>
      <c r="E516" s="65">
        <v>1743516</v>
      </c>
    </row>
    <row r="517" spans="2:5" ht="15.75" customHeight="1" x14ac:dyDescent="0.25">
      <c r="B517" s="66" t="s">
        <v>536</v>
      </c>
      <c r="C517" s="67"/>
      <c r="D517" s="68"/>
      <c r="E517" s="69">
        <v>1743516</v>
      </c>
    </row>
    <row r="518" spans="2:5" ht="15.75" customHeight="1" x14ac:dyDescent="0.25">
      <c r="B518" s="109" t="s">
        <v>537</v>
      </c>
      <c r="C518" s="106" t="s">
        <v>538</v>
      </c>
      <c r="D518" s="64" t="s">
        <v>86</v>
      </c>
      <c r="E518" s="65">
        <v>949080</v>
      </c>
    </row>
    <row r="519" spans="2:5" ht="15.75" customHeight="1" x14ac:dyDescent="0.25">
      <c r="B519" s="110"/>
      <c r="C519" s="107"/>
      <c r="D519" s="64" t="s">
        <v>349</v>
      </c>
      <c r="E519" s="65">
        <v>969260</v>
      </c>
    </row>
    <row r="520" spans="2:5" ht="15.75" customHeight="1" x14ac:dyDescent="0.25">
      <c r="B520" s="111"/>
      <c r="C520" s="108"/>
      <c r="D520" s="64" t="s">
        <v>9</v>
      </c>
      <c r="E520" s="65">
        <v>2919198</v>
      </c>
    </row>
    <row r="521" spans="2:5" ht="15.75" customHeight="1" x14ac:dyDescent="0.25">
      <c r="B521" s="66" t="s">
        <v>539</v>
      </c>
      <c r="C521" s="67"/>
      <c r="D521" s="68"/>
      <c r="E521" s="69">
        <v>4837538</v>
      </c>
    </row>
    <row r="522" spans="2:5" ht="33.75" customHeight="1" x14ac:dyDescent="0.25">
      <c r="B522" s="62" t="s">
        <v>540</v>
      </c>
      <c r="C522" s="63" t="s">
        <v>541</v>
      </c>
      <c r="D522" s="64" t="s">
        <v>86</v>
      </c>
      <c r="E522" s="65">
        <v>2673850</v>
      </c>
    </row>
    <row r="523" spans="2:5" ht="15.75" customHeight="1" x14ac:dyDescent="0.25">
      <c r="B523" s="66" t="s">
        <v>542</v>
      </c>
      <c r="C523" s="67"/>
      <c r="D523" s="68"/>
      <c r="E523" s="69">
        <v>2673850</v>
      </c>
    </row>
    <row r="524" spans="2:5" ht="15.75" customHeight="1" x14ac:dyDescent="0.25">
      <c r="B524" s="109" t="s">
        <v>543</v>
      </c>
      <c r="C524" s="106" t="s">
        <v>544</v>
      </c>
      <c r="D524" s="64" t="s">
        <v>86</v>
      </c>
      <c r="E524" s="65">
        <v>2364605</v>
      </c>
    </row>
    <row r="525" spans="2:5" ht="15.75" customHeight="1" x14ac:dyDescent="0.25">
      <c r="B525" s="110"/>
      <c r="C525" s="107"/>
      <c r="D525" s="64" t="s">
        <v>279</v>
      </c>
      <c r="E525" s="65">
        <v>1556861</v>
      </c>
    </row>
    <row r="526" spans="2:5" ht="15.75" customHeight="1" x14ac:dyDescent="0.25">
      <c r="B526" s="110"/>
      <c r="C526" s="107"/>
      <c r="D526" s="64" t="s">
        <v>9</v>
      </c>
      <c r="E526" s="65">
        <v>5113997</v>
      </c>
    </row>
    <row r="527" spans="2:5" ht="15.75" customHeight="1" x14ac:dyDescent="0.25">
      <c r="B527" s="111"/>
      <c r="C527" s="108"/>
      <c r="D527" s="64" t="s">
        <v>73</v>
      </c>
      <c r="E527" s="65">
        <v>2055095</v>
      </c>
    </row>
    <row r="528" spans="2:5" ht="15.75" customHeight="1" x14ac:dyDescent="0.25">
      <c r="B528" s="66" t="s">
        <v>545</v>
      </c>
      <c r="C528" s="67"/>
      <c r="D528" s="68"/>
      <c r="E528" s="69">
        <v>11090558</v>
      </c>
    </row>
    <row r="529" spans="2:5" ht="15.75" customHeight="1" x14ac:dyDescent="0.25">
      <c r="B529" s="109" t="s">
        <v>546</v>
      </c>
      <c r="C529" s="106" t="s">
        <v>547</v>
      </c>
      <c r="D529" s="64" t="s">
        <v>86</v>
      </c>
      <c r="E529" s="65">
        <v>1679225</v>
      </c>
    </row>
    <row r="530" spans="2:5" ht="15.75" customHeight="1" x14ac:dyDescent="0.25">
      <c r="B530" s="110"/>
      <c r="C530" s="107"/>
      <c r="D530" s="64" t="s">
        <v>548</v>
      </c>
      <c r="E530" s="65">
        <v>810673</v>
      </c>
    </row>
    <row r="531" spans="2:5" ht="15.75" customHeight="1" x14ac:dyDescent="0.25">
      <c r="B531" s="110"/>
      <c r="C531" s="107"/>
      <c r="D531" s="64" t="s">
        <v>549</v>
      </c>
      <c r="E531" s="65">
        <v>2379145</v>
      </c>
    </row>
    <row r="532" spans="2:5" ht="15.75" customHeight="1" x14ac:dyDescent="0.25">
      <c r="B532" s="110"/>
      <c r="C532" s="107"/>
      <c r="D532" s="64" t="s">
        <v>128</v>
      </c>
      <c r="E532" s="65">
        <v>1846200</v>
      </c>
    </row>
    <row r="533" spans="2:5" ht="15.75" customHeight="1" x14ac:dyDescent="0.25">
      <c r="B533" s="111"/>
      <c r="C533" s="108"/>
      <c r="D533" s="64" t="s">
        <v>95</v>
      </c>
      <c r="E533" s="65">
        <v>1803404</v>
      </c>
    </row>
    <row r="534" spans="2:5" ht="15.75" customHeight="1" x14ac:dyDescent="0.25">
      <c r="B534" s="66" t="s">
        <v>550</v>
      </c>
      <c r="C534" s="67"/>
      <c r="D534" s="68"/>
      <c r="E534" s="69">
        <v>8518647</v>
      </c>
    </row>
    <row r="535" spans="2:5" ht="15.75" customHeight="1" x14ac:dyDescent="0.25">
      <c r="B535" s="62" t="s">
        <v>551</v>
      </c>
      <c r="C535" s="63" t="s">
        <v>552</v>
      </c>
      <c r="D535" s="64" t="s">
        <v>9</v>
      </c>
      <c r="E535" s="65">
        <v>3875561</v>
      </c>
    </row>
    <row r="536" spans="2:5" ht="15.75" customHeight="1" x14ac:dyDescent="0.25">
      <c r="B536" s="66" t="s">
        <v>553</v>
      </c>
      <c r="C536" s="67"/>
      <c r="D536" s="68"/>
      <c r="E536" s="69">
        <v>3875561</v>
      </c>
    </row>
    <row r="537" spans="2:5" ht="15.75" customHeight="1" x14ac:dyDescent="0.25">
      <c r="B537" s="62" t="s">
        <v>554</v>
      </c>
      <c r="C537" s="63" t="s">
        <v>555</v>
      </c>
      <c r="D537" s="64" t="s">
        <v>9</v>
      </c>
      <c r="E537" s="65">
        <v>4321848</v>
      </c>
    </row>
    <row r="538" spans="2:5" ht="15.75" customHeight="1" x14ac:dyDescent="0.25">
      <c r="B538" s="66" t="s">
        <v>556</v>
      </c>
      <c r="C538" s="67"/>
      <c r="D538" s="68"/>
      <c r="E538" s="69">
        <v>4321848</v>
      </c>
    </row>
    <row r="539" spans="2:5" ht="15.75" customHeight="1" x14ac:dyDescent="0.25">
      <c r="B539" s="62" t="s">
        <v>557</v>
      </c>
      <c r="C539" s="63" t="s">
        <v>558</v>
      </c>
      <c r="D539" s="64" t="s">
        <v>9</v>
      </c>
      <c r="E539" s="65">
        <v>8781003</v>
      </c>
    </row>
    <row r="540" spans="2:5" ht="15.75" customHeight="1" x14ac:dyDescent="0.25">
      <c r="B540" s="66" t="s">
        <v>559</v>
      </c>
      <c r="C540" s="67"/>
      <c r="D540" s="68"/>
      <c r="E540" s="69">
        <v>8781003</v>
      </c>
    </row>
    <row r="541" spans="2:5" ht="15.75" customHeight="1" x14ac:dyDescent="0.25">
      <c r="B541" s="62" t="s">
        <v>560</v>
      </c>
      <c r="C541" s="63" t="s">
        <v>561</v>
      </c>
      <c r="D541" s="64" t="s">
        <v>9</v>
      </c>
      <c r="E541" s="65">
        <v>1039784</v>
      </c>
    </row>
    <row r="542" spans="2:5" ht="15.75" customHeight="1" x14ac:dyDescent="0.25">
      <c r="B542" s="66" t="s">
        <v>562</v>
      </c>
      <c r="C542" s="67"/>
      <c r="D542" s="68"/>
      <c r="E542" s="69">
        <v>1039784</v>
      </c>
    </row>
    <row r="543" spans="2:5" ht="15.75" customHeight="1" x14ac:dyDescent="0.25">
      <c r="B543" s="62" t="s">
        <v>563</v>
      </c>
      <c r="C543" s="63" t="s">
        <v>564</v>
      </c>
      <c r="D543" s="64" t="s">
        <v>199</v>
      </c>
      <c r="E543" s="65">
        <v>4774602.5</v>
      </c>
    </row>
    <row r="544" spans="2:5" ht="15.75" customHeight="1" x14ac:dyDescent="0.25">
      <c r="B544" s="66" t="s">
        <v>565</v>
      </c>
      <c r="C544" s="67"/>
      <c r="D544" s="68"/>
      <c r="E544" s="69">
        <v>4774602.5</v>
      </c>
    </row>
    <row r="545" spans="2:5" ht="15.75" customHeight="1" x14ac:dyDescent="0.25">
      <c r="B545" s="62" t="s">
        <v>566</v>
      </c>
      <c r="C545" s="63" t="s">
        <v>567</v>
      </c>
      <c r="D545" s="64" t="s">
        <v>199</v>
      </c>
      <c r="E545" s="65">
        <v>1201116</v>
      </c>
    </row>
    <row r="546" spans="2:5" ht="15.75" customHeight="1" x14ac:dyDescent="0.25">
      <c r="B546" s="66" t="s">
        <v>568</v>
      </c>
      <c r="C546" s="67"/>
      <c r="D546" s="68"/>
      <c r="E546" s="69">
        <v>1201116</v>
      </c>
    </row>
    <row r="547" spans="2:5" ht="15.75" customHeight="1" x14ac:dyDescent="0.25">
      <c r="B547" s="62" t="s">
        <v>569</v>
      </c>
      <c r="C547" s="63" t="s">
        <v>570</v>
      </c>
      <c r="D547" s="64" t="s">
        <v>349</v>
      </c>
      <c r="E547" s="65">
        <v>1582459</v>
      </c>
    </row>
    <row r="548" spans="2:5" ht="15.75" customHeight="1" x14ac:dyDescent="0.25">
      <c r="B548" s="66" t="s">
        <v>571</v>
      </c>
      <c r="C548" s="67"/>
      <c r="D548" s="68"/>
      <c r="E548" s="69">
        <v>1582459</v>
      </c>
    </row>
    <row r="549" spans="2:5" ht="15.75" customHeight="1" x14ac:dyDescent="0.25">
      <c r="B549" s="62" t="s">
        <v>572</v>
      </c>
      <c r="C549" s="63" t="s">
        <v>573</v>
      </c>
      <c r="D549" s="64" t="s">
        <v>548</v>
      </c>
      <c r="E549" s="65">
        <v>924518</v>
      </c>
    </row>
    <row r="550" spans="2:5" ht="15.75" customHeight="1" x14ac:dyDescent="0.25">
      <c r="B550" s="66" t="s">
        <v>574</v>
      </c>
      <c r="C550" s="67"/>
      <c r="D550" s="68"/>
      <c r="E550" s="69">
        <v>924518</v>
      </c>
    </row>
    <row r="551" spans="2:5" ht="15.75" customHeight="1" x14ac:dyDescent="0.25">
      <c r="B551" s="62" t="s">
        <v>575</v>
      </c>
      <c r="C551" s="63" t="s">
        <v>576</v>
      </c>
      <c r="D551" s="64" t="s">
        <v>577</v>
      </c>
      <c r="E551" s="65">
        <v>19822167</v>
      </c>
    </row>
    <row r="552" spans="2:5" ht="15.75" customHeight="1" x14ac:dyDescent="0.25">
      <c r="B552" s="66" t="s">
        <v>578</v>
      </c>
      <c r="C552" s="67"/>
      <c r="D552" s="68"/>
      <c r="E552" s="69">
        <v>19822167</v>
      </c>
    </row>
    <row r="553" spans="2:5" ht="15.75" customHeight="1" x14ac:dyDescent="0.25">
      <c r="B553" s="109" t="s">
        <v>579</v>
      </c>
      <c r="C553" s="106" t="s">
        <v>580</v>
      </c>
      <c r="D553" s="64" t="s">
        <v>577</v>
      </c>
      <c r="E553" s="65">
        <v>34182730</v>
      </c>
    </row>
    <row r="554" spans="2:5" ht="15.75" customHeight="1" x14ac:dyDescent="0.25">
      <c r="B554" s="110"/>
      <c r="C554" s="107"/>
      <c r="D554" s="64" t="s">
        <v>349</v>
      </c>
      <c r="E554" s="65">
        <v>11363625</v>
      </c>
    </row>
    <row r="555" spans="2:5" ht="15.75" customHeight="1" x14ac:dyDescent="0.25">
      <c r="B555" s="111"/>
      <c r="C555" s="108"/>
      <c r="D555" s="64" t="s">
        <v>581</v>
      </c>
      <c r="E555" s="65">
        <v>9693181.4000000004</v>
      </c>
    </row>
    <row r="556" spans="2:5" ht="15.75" customHeight="1" x14ac:dyDescent="0.25">
      <c r="B556" s="66" t="s">
        <v>582</v>
      </c>
      <c r="C556" s="67"/>
      <c r="D556" s="68"/>
      <c r="E556" s="69">
        <v>55239536.399999999</v>
      </c>
    </row>
    <row r="557" spans="2:5" ht="15.75" customHeight="1" x14ac:dyDescent="0.25">
      <c r="B557" s="109" t="s">
        <v>583</v>
      </c>
      <c r="C557" s="106" t="s">
        <v>584</v>
      </c>
      <c r="D557" s="64" t="s">
        <v>86</v>
      </c>
      <c r="E557" s="65">
        <v>1192982</v>
      </c>
    </row>
    <row r="558" spans="2:5" ht="15.75" customHeight="1" x14ac:dyDescent="0.25">
      <c r="B558" s="110"/>
      <c r="C558" s="107"/>
      <c r="D558" s="64" t="s">
        <v>549</v>
      </c>
      <c r="E558" s="65">
        <v>9037713.3100000005</v>
      </c>
    </row>
    <row r="559" spans="2:5" ht="15.75" customHeight="1" x14ac:dyDescent="0.25">
      <c r="B559" s="111"/>
      <c r="C559" s="108"/>
      <c r="D559" s="64" t="s">
        <v>9</v>
      </c>
      <c r="E559" s="65">
        <v>22316638.059999999</v>
      </c>
    </row>
    <row r="560" spans="2:5" ht="15.75" customHeight="1" x14ac:dyDescent="0.25">
      <c r="B560" s="66" t="s">
        <v>585</v>
      </c>
      <c r="C560" s="67"/>
      <c r="D560" s="68"/>
      <c r="E560" s="69">
        <v>32547333.369999997</v>
      </c>
    </row>
    <row r="561" spans="2:5" ht="15.75" customHeight="1" x14ac:dyDescent="0.25">
      <c r="B561" s="109" t="s">
        <v>586</v>
      </c>
      <c r="C561" s="106" t="s">
        <v>587</v>
      </c>
      <c r="D561" s="64" t="s">
        <v>577</v>
      </c>
      <c r="E561" s="65">
        <v>21335017.490000002</v>
      </c>
    </row>
    <row r="562" spans="2:5" ht="15.75" customHeight="1" x14ac:dyDescent="0.25">
      <c r="B562" s="110"/>
      <c r="C562" s="107"/>
      <c r="D562" s="64" t="s">
        <v>62</v>
      </c>
      <c r="E562" s="65">
        <v>98687733</v>
      </c>
    </row>
    <row r="563" spans="2:5" ht="15.75" customHeight="1" x14ac:dyDescent="0.25">
      <c r="B563" s="110"/>
      <c r="C563" s="107"/>
      <c r="D563" s="64" t="s">
        <v>90</v>
      </c>
      <c r="E563" s="65">
        <v>7960193</v>
      </c>
    </row>
    <row r="564" spans="2:5" ht="15.75" customHeight="1" x14ac:dyDescent="0.25">
      <c r="B564" s="111"/>
      <c r="C564" s="108"/>
      <c r="D564" s="64" t="s">
        <v>9</v>
      </c>
      <c r="E564" s="65">
        <v>1978368</v>
      </c>
    </row>
    <row r="565" spans="2:5" ht="15.75" customHeight="1" x14ac:dyDescent="0.25">
      <c r="B565" s="66" t="s">
        <v>588</v>
      </c>
      <c r="C565" s="67"/>
      <c r="D565" s="68"/>
      <c r="E565" s="69">
        <v>129961311.49000001</v>
      </c>
    </row>
    <row r="566" spans="2:5" ht="15.75" customHeight="1" x14ac:dyDescent="0.25">
      <c r="B566" s="62" t="s">
        <v>589</v>
      </c>
      <c r="C566" s="63" t="s">
        <v>590</v>
      </c>
      <c r="D566" s="64" t="s">
        <v>349</v>
      </c>
      <c r="E566" s="65">
        <v>5730391.7000000002</v>
      </c>
    </row>
    <row r="567" spans="2:5" ht="15.75" customHeight="1" x14ac:dyDescent="0.25">
      <c r="B567" s="66" t="s">
        <v>591</v>
      </c>
      <c r="C567" s="67"/>
      <c r="D567" s="68"/>
      <c r="E567" s="69">
        <v>5730391.7000000002</v>
      </c>
    </row>
    <row r="568" spans="2:5" ht="15.75" customHeight="1" x14ac:dyDescent="0.25">
      <c r="B568" s="109" t="s">
        <v>592</v>
      </c>
      <c r="C568" s="106" t="s">
        <v>593</v>
      </c>
      <c r="D568" s="64" t="s">
        <v>86</v>
      </c>
      <c r="E568" s="65">
        <v>6463538</v>
      </c>
    </row>
    <row r="569" spans="2:5" ht="15.75" customHeight="1" x14ac:dyDescent="0.25">
      <c r="B569" s="110"/>
      <c r="C569" s="107"/>
      <c r="D569" s="64" t="s">
        <v>290</v>
      </c>
      <c r="E569" s="65">
        <v>5456194</v>
      </c>
    </row>
    <row r="570" spans="2:5" ht="15.75" customHeight="1" x14ac:dyDescent="0.25">
      <c r="B570" s="111"/>
      <c r="C570" s="108"/>
      <c r="D570" s="64" t="s">
        <v>577</v>
      </c>
      <c r="E570" s="65">
        <v>2203901</v>
      </c>
    </row>
    <row r="571" spans="2:5" ht="15.75" customHeight="1" x14ac:dyDescent="0.25">
      <c r="B571" s="66" t="s">
        <v>594</v>
      </c>
      <c r="C571" s="67"/>
      <c r="D571" s="68"/>
      <c r="E571" s="69">
        <v>14123633</v>
      </c>
    </row>
    <row r="572" spans="2:5" ht="15.75" customHeight="1" x14ac:dyDescent="0.25">
      <c r="B572" s="109" t="s">
        <v>595</v>
      </c>
      <c r="C572" s="106" t="s">
        <v>596</v>
      </c>
      <c r="D572" s="64" t="s">
        <v>66</v>
      </c>
      <c r="E572" s="65">
        <v>5996955</v>
      </c>
    </row>
    <row r="573" spans="2:5" ht="15.75" customHeight="1" x14ac:dyDescent="0.25">
      <c r="B573" s="110"/>
      <c r="C573" s="107"/>
      <c r="D573" s="64" t="s">
        <v>62</v>
      </c>
      <c r="E573" s="65">
        <v>3993936</v>
      </c>
    </row>
    <row r="574" spans="2:5" ht="15.75" customHeight="1" x14ac:dyDescent="0.25">
      <c r="B574" s="111"/>
      <c r="C574" s="108"/>
      <c r="D574" s="64" t="s">
        <v>9</v>
      </c>
      <c r="E574" s="65">
        <v>798408</v>
      </c>
    </row>
    <row r="575" spans="2:5" ht="15.75" customHeight="1" x14ac:dyDescent="0.25">
      <c r="B575" s="66" t="s">
        <v>597</v>
      </c>
      <c r="C575" s="67"/>
      <c r="D575" s="68"/>
      <c r="E575" s="69">
        <v>10789299</v>
      </c>
    </row>
    <row r="576" spans="2:5" ht="15.75" customHeight="1" x14ac:dyDescent="0.25">
      <c r="B576" s="109" t="s">
        <v>598</v>
      </c>
      <c r="C576" s="106" t="s">
        <v>599</v>
      </c>
      <c r="D576" s="64" t="s">
        <v>577</v>
      </c>
      <c r="E576" s="65">
        <v>11508297</v>
      </c>
    </row>
    <row r="577" spans="2:5" ht="15.75" customHeight="1" x14ac:dyDescent="0.25">
      <c r="B577" s="110"/>
      <c r="C577" s="107"/>
      <c r="D577" s="64" t="s">
        <v>199</v>
      </c>
      <c r="E577" s="65">
        <v>2385643</v>
      </c>
    </row>
    <row r="578" spans="2:5" ht="15.75" customHeight="1" x14ac:dyDescent="0.25">
      <c r="B578" s="110"/>
      <c r="C578" s="107"/>
      <c r="D578" s="64" t="s">
        <v>349</v>
      </c>
      <c r="E578" s="65">
        <v>4982905</v>
      </c>
    </row>
    <row r="579" spans="2:5" ht="15.75" customHeight="1" x14ac:dyDescent="0.25">
      <c r="B579" s="110"/>
      <c r="C579" s="107"/>
      <c r="D579" s="64" t="s">
        <v>581</v>
      </c>
      <c r="E579" s="65">
        <v>2578644</v>
      </c>
    </row>
    <row r="580" spans="2:5" ht="15.75" customHeight="1" x14ac:dyDescent="0.25">
      <c r="B580" s="111"/>
      <c r="C580" s="108"/>
      <c r="D580" s="64" t="s">
        <v>9</v>
      </c>
      <c r="E580" s="65">
        <v>809948</v>
      </c>
    </row>
    <row r="581" spans="2:5" ht="15.75" customHeight="1" x14ac:dyDescent="0.25">
      <c r="B581" s="66" t="s">
        <v>600</v>
      </c>
      <c r="C581" s="67"/>
      <c r="D581" s="68"/>
      <c r="E581" s="69">
        <v>22265437</v>
      </c>
    </row>
    <row r="582" spans="2:5" ht="15.75" customHeight="1" x14ac:dyDescent="0.25">
      <c r="B582" s="62" t="s">
        <v>601</v>
      </c>
      <c r="C582" s="63" t="s">
        <v>602</v>
      </c>
      <c r="D582" s="64" t="s">
        <v>577</v>
      </c>
      <c r="E582" s="65">
        <v>8992536</v>
      </c>
    </row>
    <row r="583" spans="2:5" ht="15.75" customHeight="1" x14ac:dyDescent="0.25">
      <c r="B583" s="66" t="s">
        <v>603</v>
      </c>
      <c r="C583" s="67"/>
      <c r="D583" s="68"/>
      <c r="E583" s="69">
        <v>8992536</v>
      </c>
    </row>
    <row r="584" spans="2:5" ht="15.75" customHeight="1" x14ac:dyDescent="0.25">
      <c r="B584" s="109" t="s">
        <v>604</v>
      </c>
      <c r="C584" s="106" t="s">
        <v>605</v>
      </c>
      <c r="D584" s="64" t="s">
        <v>86</v>
      </c>
      <c r="E584" s="65">
        <v>1491062</v>
      </c>
    </row>
    <row r="585" spans="2:5" ht="15.75" customHeight="1" x14ac:dyDescent="0.25">
      <c r="B585" s="111"/>
      <c r="C585" s="108"/>
      <c r="D585" s="64" t="s">
        <v>577</v>
      </c>
      <c r="E585" s="65">
        <v>2122287</v>
      </c>
    </row>
    <row r="586" spans="2:5" ht="15.75" customHeight="1" x14ac:dyDescent="0.25">
      <c r="B586" s="66" t="s">
        <v>606</v>
      </c>
      <c r="C586" s="67"/>
      <c r="D586" s="68"/>
      <c r="E586" s="69">
        <v>3613349</v>
      </c>
    </row>
    <row r="587" spans="2:5" ht="15.75" customHeight="1" x14ac:dyDescent="0.25">
      <c r="B587" s="109" t="s">
        <v>607</v>
      </c>
      <c r="C587" s="106" t="s">
        <v>608</v>
      </c>
      <c r="D587" s="64" t="s">
        <v>86</v>
      </c>
      <c r="E587" s="65">
        <v>2029370</v>
      </c>
    </row>
    <row r="588" spans="2:5" ht="15.75" customHeight="1" x14ac:dyDescent="0.25">
      <c r="B588" s="111"/>
      <c r="C588" s="108"/>
      <c r="D588" s="64" t="s">
        <v>290</v>
      </c>
      <c r="E588" s="65">
        <v>16914039</v>
      </c>
    </row>
    <row r="589" spans="2:5" ht="15.75" customHeight="1" x14ac:dyDescent="0.25">
      <c r="B589" s="66" t="s">
        <v>609</v>
      </c>
      <c r="C589" s="67"/>
      <c r="D589" s="68"/>
      <c r="E589" s="69">
        <v>18943409</v>
      </c>
    </row>
    <row r="590" spans="2:5" ht="28.5" customHeight="1" x14ac:dyDescent="0.25">
      <c r="B590" s="62" t="s">
        <v>610</v>
      </c>
      <c r="C590" s="63" t="s">
        <v>611</v>
      </c>
      <c r="D590" s="64" t="s">
        <v>66</v>
      </c>
      <c r="E590" s="65">
        <v>12113295</v>
      </c>
    </row>
    <row r="591" spans="2:5" ht="20.25" customHeight="1" x14ac:dyDescent="0.25">
      <c r="B591" s="66" t="s">
        <v>612</v>
      </c>
      <c r="C591" s="67"/>
      <c r="D591" s="68"/>
      <c r="E591" s="69">
        <v>12113295</v>
      </c>
    </row>
    <row r="592" spans="2:5" ht="15.75" customHeight="1" x14ac:dyDescent="0.25">
      <c r="B592" s="62" t="s">
        <v>613</v>
      </c>
      <c r="C592" s="63" t="s">
        <v>614</v>
      </c>
      <c r="D592" s="64" t="s">
        <v>290</v>
      </c>
      <c r="E592" s="65">
        <v>515151</v>
      </c>
    </row>
    <row r="593" spans="2:5" ht="15.75" customHeight="1" x14ac:dyDescent="0.25">
      <c r="B593" s="66" t="s">
        <v>615</v>
      </c>
      <c r="C593" s="67"/>
      <c r="D593" s="68"/>
      <c r="E593" s="69">
        <v>515151</v>
      </c>
    </row>
    <row r="594" spans="2:5" ht="15.75" customHeight="1" x14ac:dyDescent="0.25">
      <c r="B594" s="109" t="s">
        <v>616</v>
      </c>
      <c r="C594" s="106" t="s">
        <v>617</v>
      </c>
      <c r="D594" s="64" t="s">
        <v>577</v>
      </c>
      <c r="E594" s="65">
        <v>38006388.259999998</v>
      </c>
    </row>
    <row r="595" spans="2:5" ht="15.75" customHeight="1" x14ac:dyDescent="0.25">
      <c r="B595" s="110"/>
      <c r="C595" s="107"/>
      <c r="D595" s="64" t="s">
        <v>62</v>
      </c>
      <c r="E595" s="65">
        <v>17620716</v>
      </c>
    </row>
    <row r="596" spans="2:5" ht="15.75" customHeight="1" x14ac:dyDescent="0.25">
      <c r="B596" s="110"/>
      <c r="C596" s="107"/>
      <c r="D596" s="64" t="s">
        <v>90</v>
      </c>
      <c r="E596" s="65">
        <v>778516</v>
      </c>
    </row>
    <row r="597" spans="2:5" ht="15.75" customHeight="1" x14ac:dyDescent="0.25">
      <c r="B597" s="110"/>
      <c r="C597" s="107"/>
      <c r="D597" s="64" t="s">
        <v>199</v>
      </c>
      <c r="E597" s="65">
        <v>2561793</v>
      </c>
    </row>
    <row r="598" spans="2:5" ht="15.75" customHeight="1" x14ac:dyDescent="0.25">
      <c r="B598" s="111"/>
      <c r="C598" s="108"/>
      <c r="D598" s="64" t="s">
        <v>9</v>
      </c>
      <c r="E598" s="65">
        <v>4682581</v>
      </c>
    </row>
    <row r="599" spans="2:5" ht="15.75" customHeight="1" x14ac:dyDescent="0.25">
      <c r="B599" s="66" t="s">
        <v>618</v>
      </c>
      <c r="C599" s="67"/>
      <c r="D599" s="68"/>
      <c r="E599" s="69">
        <v>63649994.259999998</v>
      </c>
    </row>
    <row r="600" spans="2:5" ht="15.75" customHeight="1" x14ac:dyDescent="0.25">
      <c r="B600" s="109" t="s">
        <v>619</v>
      </c>
      <c r="C600" s="106" t="s">
        <v>620</v>
      </c>
      <c r="D600" s="64" t="s">
        <v>5351</v>
      </c>
      <c r="E600" s="65">
        <v>2883635</v>
      </c>
    </row>
    <row r="601" spans="2:5" ht="15.75" customHeight="1" x14ac:dyDescent="0.25">
      <c r="B601" s="111"/>
      <c r="C601" s="108"/>
      <c r="D601" s="64" t="s">
        <v>9</v>
      </c>
      <c r="E601" s="65">
        <v>17760531</v>
      </c>
    </row>
    <row r="602" spans="2:5" ht="15.75" customHeight="1" x14ac:dyDescent="0.25">
      <c r="B602" s="66" t="s">
        <v>621</v>
      </c>
      <c r="C602" s="67"/>
      <c r="D602" s="68"/>
      <c r="E602" s="69">
        <v>20644166</v>
      </c>
    </row>
    <row r="603" spans="2:5" ht="15.75" customHeight="1" x14ac:dyDescent="0.25">
      <c r="B603" s="62" t="s">
        <v>622</v>
      </c>
      <c r="C603" s="63" t="s">
        <v>623</v>
      </c>
      <c r="D603" s="64" t="s">
        <v>9</v>
      </c>
      <c r="E603" s="65">
        <v>35316422</v>
      </c>
    </row>
    <row r="604" spans="2:5" ht="15.75" customHeight="1" x14ac:dyDescent="0.25">
      <c r="B604" s="66" t="s">
        <v>624</v>
      </c>
      <c r="C604" s="67"/>
      <c r="D604" s="68"/>
      <c r="E604" s="69">
        <v>35316422</v>
      </c>
    </row>
    <row r="605" spans="2:5" ht="15.75" customHeight="1" x14ac:dyDescent="0.25">
      <c r="B605" s="109" t="s">
        <v>625</v>
      </c>
      <c r="C605" s="106" t="s">
        <v>626</v>
      </c>
      <c r="D605" s="64" t="s">
        <v>86</v>
      </c>
      <c r="E605" s="65">
        <v>1174060</v>
      </c>
    </row>
    <row r="606" spans="2:5" ht="15.75" customHeight="1" x14ac:dyDescent="0.25">
      <c r="B606" s="111"/>
      <c r="C606" s="108"/>
      <c r="D606" s="64" t="s">
        <v>9</v>
      </c>
      <c r="E606" s="65">
        <v>1064955</v>
      </c>
    </row>
    <row r="607" spans="2:5" ht="15.75" customHeight="1" x14ac:dyDescent="0.25">
      <c r="B607" s="66" t="s">
        <v>627</v>
      </c>
      <c r="C607" s="67"/>
      <c r="D607" s="68"/>
      <c r="E607" s="69">
        <v>2239015</v>
      </c>
    </row>
    <row r="608" spans="2:5" ht="15.75" customHeight="1" x14ac:dyDescent="0.25">
      <c r="B608" s="62" t="s">
        <v>628</v>
      </c>
      <c r="C608" s="63" t="s">
        <v>629</v>
      </c>
      <c r="D608" s="64" t="s">
        <v>9</v>
      </c>
      <c r="E608" s="65">
        <v>12997780</v>
      </c>
    </row>
    <row r="609" spans="2:5" ht="15.75" customHeight="1" x14ac:dyDescent="0.25">
      <c r="B609" s="66" t="s">
        <v>630</v>
      </c>
      <c r="C609" s="67"/>
      <c r="D609" s="68"/>
      <c r="E609" s="69">
        <v>12997780</v>
      </c>
    </row>
    <row r="610" spans="2:5" ht="15.75" customHeight="1" x14ac:dyDescent="0.25">
      <c r="B610" s="62" t="s">
        <v>631</v>
      </c>
      <c r="C610" s="63" t="s">
        <v>632</v>
      </c>
      <c r="D610" s="64" t="s">
        <v>49</v>
      </c>
      <c r="E610" s="65">
        <v>3894906</v>
      </c>
    </row>
    <row r="611" spans="2:5" ht="15.75" customHeight="1" x14ac:dyDescent="0.25">
      <c r="B611" s="66" t="s">
        <v>633</v>
      </c>
      <c r="C611" s="67"/>
      <c r="D611" s="68"/>
      <c r="E611" s="69">
        <v>3894906</v>
      </c>
    </row>
    <row r="612" spans="2:5" ht="15.75" customHeight="1" x14ac:dyDescent="0.25">
      <c r="B612" s="62" t="s">
        <v>634</v>
      </c>
      <c r="C612" s="63" t="s">
        <v>635</v>
      </c>
      <c r="D612" s="64" t="s">
        <v>86</v>
      </c>
      <c r="E612" s="65">
        <v>8418671</v>
      </c>
    </row>
    <row r="613" spans="2:5" ht="15.75" customHeight="1" x14ac:dyDescent="0.25">
      <c r="B613" s="66" t="s">
        <v>636</v>
      </c>
      <c r="C613" s="67"/>
      <c r="D613" s="68"/>
      <c r="E613" s="69">
        <v>8418671</v>
      </c>
    </row>
    <row r="614" spans="2:5" ht="15.75" customHeight="1" x14ac:dyDescent="0.25">
      <c r="B614" s="62" t="s">
        <v>637</v>
      </c>
      <c r="C614" s="63" t="s">
        <v>638</v>
      </c>
      <c r="D614" s="64" t="s">
        <v>86</v>
      </c>
      <c r="E614" s="65">
        <v>6344526</v>
      </c>
    </row>
    <row r="615" spans="2:5" ht="15.75" customHeight="1" x14ac:dyDescent="0.25">
      <c r="B615" s="66" t="s">
        <v>639</v>
      </c>
      <c r="C615" s="67"/>
      <c r="D615" s="68"/>
      <c r="E615" s="69">
        <v>6344526</v>
      </c>
    </row>
    <row r="616" spans="2:5" ht="15.75" customHeight="1" x14ac:dyDescent="0.25">
      <c r="B616" s="109" t="s">
        <v>640</v>
      </c>
      <c r="C616" s="106" t="s">
        <v>641</v>
      </c>
      <c r="D616" s="64" t="s">
        <v>86</v>
      </c>
      <c r="E616" s="65">
        <v>4180266</v>
      </c>
    </row>
    <row r="617" spans="2:5" ht="15.75" customHeight="1" x14ac:dyDescent="0.25">
      <c r="B617" s="111"/>
      <c r="C617" s="108"/>
      <c r="D617" s="64" t="s">
        <v>128</v>
      </c>
      <c r="E617" s="65">
        <v>3059226</v>
      </c>
    </row>
    <row r="618" spans="2:5" ht="15.75" customHeight="1" x14ac:dyDescent="0.25">
      <c r="B618" s="66" t="s">
        <v>642</v>
      </c>
      <c r="C618" s="67"/>
      <c r="D618" s="68"/>
      <c r="E618" s="69">
        <v>7239492</v>
      </c>
    </row>
    <row r="619" spans="2:5" ht="15.75" customHeight="1" x14ac:dyDescent="0.25">
      <c r="B619" s="109" t="s">
        <v>643</v>
      </c>
      <c r="C619" s="106" t="s">
        <v>644</v>
      </c>
      <c r="D619" s="64" t="s">
        <v>5351</v>
      </c>
      <c r="E619" s="65">
        <v>370132</v>
      </c>
    </row>
    <row r="620" spans="2:5" ht="15.75" customHeight="1" x14ac:dyDescent="0.25">
      <c r="B620" s="111"/>
      <c r="C620" s="108"/>
      <c r="D620" s="64" t="s">
        <v>55</v>
      </c>
      <c r="E620" s="65">
        <v>2506187</v>
      </c>
    </row>
    <row r="621" spans="2:5" ht="15.75" customHeight="1" x14ac:dyDescent="0.25">
      <c r="B621" s="66" t="s">
        <v>645</v>
      </c>
      <c r="C621" s="67"/>
      <c r="D621" s="68"/>
      <c r="E621" s="69">
        <v>2876319</v>
      </c>
    </row>
    <row r="622" spans="2:5" ht="15.75" customHeight="1" x14ac:dyDescent="0.25">
      <c r="B622" s="109" t="s">
        <v>646</v>
      </c>
      <c r="C622" s="106" t="s">
        <v>647</v>
      </c>
      <c r="D622" s="64" t="s">
        <v>86</v>
      </c>
      <c r="E622" s="65">
        <v>11078477.669999998</v>
      </c>
    </row>
    <row r="623" spans="2:5" ht="15.75" customHeight="1" x14ac:dyDescent="0.25">
      <c r="B623" s="111"/>
      <c r="C623" s="108"/>
      <c r="D623" s="64" t="s">
        <v>73</v>
      </c>
      <c r="E623" s="65">
        <v>2156281</v>
      </c>
    </row>
    <row r="624" spans="2:5" ht="15.75" customHeight="1" x14ac:dyDescent="0.25">
      <c r="B624" s="66" t="s">
        <v>648</v>
      </c>
      <c r="C624" s="67"/>
      <c r="D624" s="68"/>
      <c r="E624" s="69">
        <v>13234758.669999998</v>
      </c>
    </row>
    <row r="625" spans="2:5" ht="15.75" customHeight="1" x14ac:dyDescent="0.25">
      <c r="B625" s="62" t="s">
        <v>649</v>
      </c>
      <c r="C625" s="63" t="s">
        <v>650</v>
      </c>
      <c r="D625" s="64" t="s">
        <v>95</v>
      </c>
      <c r="E625" s="65">
        <v>2858701</v>
      </c>
    </row>
    <row r="626" spans="2:5" ht="15.75" customHeight="1" x14ac:dyDescent="0.25">
      <c r="B626" s="66" t="s">
        <v>651</v>
      </c>
      <c r="C626" s="67"/>
      <c r="D626" s="68"/>
      <c r="E626" s="69">
        <v>2858701</v>
      </c>
    </row>
    <row r="627" spans="2:5" ht="15.75" customHeight="1" x14ac:dyDescent="0.25">
      <c r="B627" s="109" t="s">
        <v>652</v>
      </c>
      <c r="C627" s="106" t="s">
        <v>653</v>
      </c>
      <c r="D627" s="64" t="s">
        <v>654</v>
      </c>
      <c r="E627" s="65">
        <v>2609896</v>
      </c>
    </row>
    <row r="628" spans="2:5" ht="15.75" customHeight="1" x14ac:dyDescent="0.25">
      <c r="B628" s="111"/>
      <c r="C628" s="108"/>
      <c r="D628" s="64" t="s">
        <v>95</v>
      </c>
      <c r="E628" s="65">
        <v>6237321</v>
      </c>
    </row>
    <row r="629" spans="2:5" ht="15.75" customHeight="1" x14ac:dyDescent="0.25">
      <c r="B629" s="66" t="s">
        <v>655</v>
      </c>
      <c r="C629" s="67"/>
      <c r="D629" s="68"/>
      <c r="E629" s="69">
        <v>8847217</v>
      </c>
    </row>
    <row r="630" spans="2:5" ht="15.75" customHeight="1" x14ac:dyDescent="0.25">
      <c r="B630" s="109" t="s">
        <v>656</v>
      </c>
      <c r="C630" s="106" t="s">
        <v>657</v>
      </c>
      <c r="D630" s="64" t="s">
        <v>86</v>
      </c>
      <c r="E630" s="65">
        <v>9576816</v>
      </c>
    </row>
    <row r="631" spans="2:5" ht="15.75" customHeight="1" x14ac:dyDescent="0.25">
      <c r="B631" s="111"/>
      <c r="C631" s="108"/>
      <c r="D631" s="64" t="s">
        <v>55</v>
      </c>
      <c r="E631" s="65">
        <v>9474025</v>
      </c>
    </row>
    <row r="632" spans="2:5" ht="15.75" customHeight="1" x14ac:dyDescent="0.25">
      <c r="B632" s="66" t="s">
        <v>658</v>
      </c>
      <c r="C632" s="67"/>
      <c r="D632" s="68"/>
      <c r="E632" s="69">
        <v>19050841</v>
      </c>
    </row>
    <row r="633" spans="2:5" ht="15.75" customHeight="1" x14ac:dyDescent="0.25">
      <c r="B633" s="109" t="s">
        <v>659</v>
      </c>
      <c r="C633" s="106" t="s">
        <v>660</v>
      </c>
      <c r="D633" s="64" t="s">
        <v>86</v>
      </c>
      <c r="E633" s="65">
        <v>15627129</v>
      </c>
    </row>
    <row r="634" spans="2:5" ht="15.75" customHeight="1" x14ac:dyDescent="0.25">
      <c r="B634" s="110"/>
      <c r="C634" s="107"/>
      <c r="D634" s="64" t="s">
        <v>49</v>
      </c>
      <c r="E634" s="65">
        <v>1765614</v>
      </c>
    </row>
    <row r="635" spans="2:5" ht="15.75" customHeight="1" x14ac:dyDescent="0.25">
      <c r="B635" s="110"/>
      <c r="C635" s="107"/>
      <c r="D635" s="64" t="s">
        <v>55</v>
      </c>
      <c r="E635" s="65">
        <v>7609560</v>
      </c>
    </row>
    <row r="636" spans="2:5" ht="15.75" customHeight="1" x14ac:dyDescent="0.25">
      <c r="B636" s="110"/>
      <c r="C636" s="107"/>
      <c r="D636" s="64" t="s">
        <v>9</v>
      </c>
      <c r="E636" s="65">
        <v>1432025</v>
      </c>
    </row>
    <row r="637" spans="2:5" ht="15.75" customHeight="1" x14ac:dyDescent="0.25">
      <c r="B637" s="110"/>
      <c r="C637" s="107"/>
      <c r="D637" s="64" t="s">
        <v>95</v>
      </c>
      <c r="E637" s="65">
        <v>1417102</v>
      </c>
    </row>
    <row r="638" spans="2:5" ht="15.75" customHeight="1" x14ac:dyDescent="0.25">
      <c r="B638" s="111"/>
      <c r="C638" s="108"/>
      <c r="D638" s="64" t="s">
        <v>73</v>
      </c>
      <c r="E638" s="65">
        <v>6336844</v>
      </c>
    </row>
    <row r="639" spans="2:5" ht="15.75" customHeight="1" x14ac:dyDescent="0.25">
      <c r="B639" s="66" t="s">
        <v>661</v>
      </c>
      <c r="C639" s="67"/>
      <c r="D639" s="68"/>
      <c r="E639" s="69">
        <v>34188274</v>
      </c>
    </row>
    <row r="640" spans="2:5" ht="15.75" customHeight="1" x14ac:dyDescent="0.25">
      <c r="B640" s="62" t="s">
        <v>662</v>
      </c>
      <c r="C640" s="63" t="s">
        <v>663</v>
      </c>
      <c r="D640" s="64" t="s">
        <v>55</v>
      </c>
      <c r="E640" s="65">
        <v>5877689</v>
      </c>
    </row>
    <row r="641" spans="2:5" ht="15.75" customHeight="1" x14ac:dyDescent="0.25">
      <c r="B641" s="66" t="s">
        <v>664</v>
      </c>
      <c r="C641" s="67"/>
      <c r="D641" s="68"/>
      <c r="E641" s="69">
        <v>5877689</v>
      </c>
    </row>
    <row r="642" spans="2:5" ht="15.75" customHeight="1" x14ac:dyDescent="0.25">
      <c r="B642" s="62" t="s">
        <v>665</v>
      </c>
      <c r="C642" s="63" t="s">
        <v>666</v>
      </c>
      <c r="D642" s="64" t="s">
        <v>95</v>
      </c>
      <c r="E642" s="65">
        <v>1475527</v>
      </c>
    </row>
    <row r="643" spans="2:5" ht="15.75" customHeight="1" x14ac:dyDescent="0.25">
      <c r="B643" s="66" t="s">
        <v>667</v>
      </c>
      <c r="C643" s="67"/>
      <c r="D643" s="68"/>
      <c r="E643" s="69">
        <v>1475527</v>
      </c>
    </row>
    <row r="644" spans="2:5" ht="15.75" customHeight="1" x14ac:dyDescent="0.25">
      <c r="B644" s="62" t="s">
        <v>668</v>
      </c>
      <c r="C644" s="63" t="s">
        <v>669</v>
      </c>
      <c r="D644" s="64" t="s">
        <v>73</v>
      </c>
      <c r="E644" s="65">
        <v>4162190</v>
      </c>
    </row>
    <row r="645" spans="2:5" ht="15.75" customHeight="1" x14ac:dyDescent="0.25">
      <c r="B645" s="66" t="s">
        <v>670</v>
      </c>
      <c r="C645" s="67"/>
      <c r="D645" s="68"/>
      <c r="E645" s="69">
        <v>4162190</v>
      </c>
    </row>
    <row r="646" spans="2:5" ht="15.75" customHeight="1" x14ac:dyDescent="0.25">
      <c r="B646" s="109" t="s">
        <v>671</v>
      </c>
      <c r="C646" s="106" t="s">
        <v>672</v>
      </c>
      <c r="D646" s="64" t="s">
        <v>654</v>
      </c>
      <c r="E646" s="65">
        <v>2370305</v>
      </c>
    </row>
    <row r="647" spans="2:5" ht="15.75" customHeight="1" x14ac:dyDescent="0.25">
      <c r="B647" s="110"/>
      <c r="C647" s="107"/>
      <c r="D647" s="64" t="s">
        <v>9</v>
      </c>
      <c r="E647" s="65">
        <v>2115864</v>
      </c>
    </row>
    <row r="648" spans="2:5" ht="15.75" customHeight="1" x14ac:dyDescent="0.25">
      <c r="B648" s="111"/>
      <c r="C648" s="108"/>
      <c r="D648" s="64" t="s">
        <v>40</v>
      </c>
      <c r="E648" s="65">
        <v>2134919</v>
      </c>
    </row>
    <row r="649" spans="2:5" ht="15.75" customHeight="1" x14ac:dyDescent="0.25">
      <c r="B649" s="66" t="s">
        <v>673</v>
      </c>
      <c r="C649" s="67"/>
      <c r="D649" s="68"/>
      <c r="E649" s="69">
        <v>6621088</v>
      </c>
    </row>
    <row r="650" spans="2:5" ht="15.75" customHeight="1" x14ac:dyDescent="0.25">
      <c r="B650" s="109" t="s">
        <v>674</v>
      </c>
      <c r="C650" s="106" t="s">
        <v>675</v>
      </c>
      <c r="D650" s="64" t="s">
        <v>143</v>
      </c>
      <c r="E650" s="65">
        <v>510228248</v>
      </c>
    </row>
    <row r="651" spans="2:5" ht="15.75" customHeight="1" x14ac:dyDescent="0.25">
      <c r="B651" s="110"/>
      <c r="C651" s="107"/>
      <c r="D651" s="64" t="s">
        <v>286</v>
      </c>
      <c r="E651" s="65">
        <v>1935360</v>
      </c>
    </row>
    <row r="652" spans="2:5" ht="15.75" customHeight="1" x14ac:dyDescent="0.25">
      <c r="B652" s="110"/>
      <c r="C652" s="107"/>
      <c r="D652" s="64" t="s">
        <v>9</v>
      </c>
      <c r="E652" s="65">
        <v>58825564</v>
      </c>
    </row>
    <row r="653" spans="2:5" ht="15.75" customHeight="1" x14ac:dyDescent="0.25">
      <c r="B653" s="111"/>
      <c r="C653" s="108"/>
      <c r="D653" s="64" t="s">
        <v>17</v>
      </c>
      <c r="E653" s="65">
        <v>2052540</v>
      </c>
    </row>
    <row r="654" spans="2:5" ht="15.75" customHeight="1" x14ac:dyDescent="0.25">
      <c r="B654" s="66" t="s">
        <v>676</v>
      </c>
      <c r="C654" s="67"/>
      <c r="D654" s="68"/>
      <c r="E654" s="69">
        <v>573041712</v>
      </c>
    </row>
    <row r="655" spans="2:5" ht="15.75" customHeight="1" x14ac:dyDescent="0.25">
      <c r="B655" s="109" t="s">
        <v>677</v>
      </c>
      <c r="C655" s="106" t="s">
        <v>678</v>
      </c>
      <c r="D655" s="64" t="s">
        <v>577</v>
      </c>
      <c r="E655" s="65">
        <v>102245916</v>
      </c>
    </row>
    <row r="656" spans="2:5" ht="15.75" customHeight="1" x14ac:dyDescent="0.25">
      <c r="B656" s="110"/>
      <c r="C656" s="107"/>
      <c r="D656" s="64" t="s">
        <v>654</v>
      </c>
      <c r="E656" s="65">
        <v>2269914</v>
      </c>
    </row>
    <row r="657" spans="2:5" ht="15.75" customHeight="1" x14ac:dyDescent="0.25">
      <c r="B657" s="110"/>
      <c r="C657" s="107"/>
      <c r="D657" s="64" t="s">
        <v>62</v>
      </c>
      <c r="E657" s="65">
        <v>140888715</v>
      </c>
    </row>
    <row r="658" spans="2:5" ht="15.75" customHeight="1" x14ac:dyDescent="0.25">
      <c r="B658" s="110"/>
      <c r="C658" s="107"/>
      <c r="D658" s="64" t="s">
        <v>55</v>
      </c>
      <c r="E658" s="65">
        <v>95700174</v>
      </c>
    </row>
    <row r="659" spans="2:5" ht="15.75" customHeight="1" x14ac:dyDescent="0.25">
      <c r="B659" s="111"/>
      <c r="C659" s="108"/>
      <c r="D659" s="64" t="s">
        <v>349</v>
      </c>
      <c r="E659" s="65">
        <v>2839337</v>
      </c>
    </row>
    <row r="660" spans="2:5" ht="15.75" customHeight="1" x14ac:dyDescent="0.25">
      <c r="B660" s="66" t="s">
        <v>679</v>
      </c>
      <c r="C660" s="67"/>
      <c r="D660" s="68"/>
      <c r="E660" s="69">
        <v>343944056</v>
      </c>
    </row>
    <row r="661" spans="2:5" ht="15.75" customHeight="1" x14ac:dyDescent="0.25">
      <c r="B661" s="62" t="s">
        <v>680</v>
      </c>
      <c r="C661" s="63" t="s">
        <v>681</v>
      </c>
      <c r="D661" s="64" t="s">
        <v>86</v>
      </c>
      <c r="E661" s="65">
        <v>3649946</v>
      </c>
    </row>
    <row r="662" spans="2:5" ht="15.75" customHeight="1" x14ac:dyDescent="0.25">
      <c r="B662" s="66" t="s">
        <v>682</v>
      </c>
      <c r="C662" s="67"/>
      <c r="D662" s="68"/>
      <c r="E662" s="69">
        <v>3649946</v>
      </c>
    </row>
    <row r="663" spans="2:5" ht="15.75" customHeight="1" x14ac:dyDescent="0.25">
      <c r="B663" s="62" t="s">
        <v>683</v>
      </c>
      <c r="C663" s="63" t="s">
        <v>684</v>
      </c>
      <c r="D663" s="64" t="s">
        <v>143</v>
      </c>
      <c r="E663" s="65">
        <v>4074000</v>
      </c>
    </row>
    <row r="664" spans="2:5" ht="15.75" customHeight="1" x14ac:dyDescent="0.25">
      <c r="B664" s="66" t="s">
        <v>685</v>
      </c>
      <c r="C664" s="67"/>
      <c r="D664" s="68"/>
      <c r="E664" s="69">
        <v>4074000</v>
      </c>
    </row>
    <row r="665" spans="2:5" ht="15.75" customHeight="1" x14ac:dyDescent="0.25">
      <c r="B665" s="109" t="s">
        <v>686</v>
      </c>
      <c r="C665" s="106" t="s">
        <v>687</v>
      </c>
      <c r="D665" s="64" t="s">
        <v>86</v>
      </c>
      <c r="E665" s="65">
        <v>3728161</v>
      </c>
    </row>
    <row r="666" spans="2:5" ht="15.75" customHeight="1" x14ac:dyDescent="0.25">
      <c r="B666" s="110"/>
      <c r="C666" s="107"/>
      <c r="D666" s="64" t="s">
        <v>290</v>
      </c>
      <c r="E666" s="65">
        <v>1877400</v>
      </c>
    </row>
    <row r="667" spans="2:5" ht="15.75" customHeight="1" x14ac:dyDescent="0.25">
      <c r="B667" s="110"/>
      <c r="C667" s="107"/>
      <c r="D667" s="64" t="s">
        <v>577</v>
      </c>
      <c r="E667" s="65">
        <v>20382554</v>
      </c>
    </row>
    <row r="668" spans="2:5" ht="15.75" customHeight="1" x14ac:dyDescent="0.25">
      <c r="B668" s="110"/>
      <c r="C668" s="107"/>
      <c r="D668" s="64" t="s">
        <v>49</v>
      </c>
      <c r="E668" s="65">
        <v>9899183</v>
      </c>
    </row>
    <row r="669" spans="2:5" ht="15.75" customHeight="1" x14ac:dyDescent="0.25">
      <c r="B669" s="110"/>
      <c r="C669" s="107"/>
      <c r="D669" s="64" t="s">
        <v>62</v>
      </c>
      <c r="E669" s="65">
        <v>12002715</v>
      </c>
    </row>
    <row r="670" spans="2:5" ht="15.75" customHeight="1" x14ac:dyDescent="0.25">
      <c r="B670" s="110"/>
      <c r="C670" s="107"/>
      <c r="D670" s="64" t="s">
        <v>549</v>
      </c>
      <c r="E670" s="65">
        <v>5370960</v>
      </c>
    </row>
    <row r="671" spans="2:5" ht="15.75" customHeight="1" x14ac:dyDescent="0.25">
      <c r="B671" s="110"/>
      <c r="C671" s="107"/>
      <c r="D671" s="64" t="s">
        <v>9</v>
      </c>
      <c r="E671" s="65">
        <v>1623897</v>
      </c>
    </row>
    <row r="672" spans="2:5" ht="15.75" customHeight="1" x14ac:dyDescent="0.25">
      <c r="B672" s="110"/>
      <c r="C672" s="107"/>
      <c r="D672" s="64" t="s">
        <v>128</v>
      </c>
      <c r="E672" s="65">
        <v>4313711</v>
      </c>
    </row>
    <row r="673" spans="2:5" ht="15.75" customHeight="1" x14ac:dyDescent="0.25">
      <c r="B673" s="110"/>
      <c r="C673" s="107"/>
      <c r="D673" s="64" t="s">
        <v>108</v>
      </c>
      <c r="E673" s="65">
        <v>1789362</v>
      </c>
    </row>
    <row r="674" spans="2:5" ht="15.75" customHeight="1" x14ac:dyDescent="0.25">
      <c r="B674" s="111"/>
      <c r="C674" s="108"/>
      <c r="D674" s="64" t="s">
        <v>73</v>
      </c>
      <c r="E674" s="65">
        <v>16261733</v>
      </c>
    </row>
    <row r="675" spans="2:5" ht="15.75" customHeight="1" x14ac:dyDescent="0.25">
      <c r="B675" s="66" t="s">
        <v>688</v>
      </c>
      <c r="C675" s="67"/>
      <c r="D675" s="68"/>
      <c r="E675" s="69">
        <v>77249676</v>
      </c>
    </row>
    <row r="676" spans="2:5" ht="15.75" customHeight="1" x14ac:dyDescent="0.25">
      <c r="B676" s="62" t="s">
        <v>689</v>
      </c>
      <c r="C676" s="63" t="s">
        <v>690</v>
      </c>
      <c r="D676" s="64" t="s">
        <v>108</v>
      </c>
      <c r="E676" s="65">
        <v>3735009</v>
      </c>
    </row>
    <row r="677" spans="2:5" ht="15.75" customHeight="1" x14ac:dyDescent="0.25">
      <c r="B677" s="66" t="s">
        <v>691</v>
      </c>
      <c r="C677" s="67"/>
      <c r="D677" s="68"/>
      <c r="E677" s="69">
        <v>3735009</v>
      </c>
    </row>
    <row r="678" spans="2:5" ht="15.75" customHeight="1" x14ac:dyDescent="0.25">
      <c r="B678" s="62" t="s">
        <v>692</v>
      </c>
      <c r="C678" s="63" t="s">
        <v>693</v>
      </c>
      <c r="D678" s="64" t="s">
        <v>108</v>
      </c>
      <c r="E678" s="65">
        <v>1862608</v>
      </c>
    </row>
    <row r="679" spans="2:5" ht="15.75" customHeight="1" x14ac:dyDescent="0.25">
      <c r="B679" s="66" t="s">
        <v>694</v>
      </c>
      <c r="C679" s="67"/>
      <c r="D679" s="68"/>
      <c r="E679" s="69">
        <v>1862608</v>
      </c>
    </row>
    <row r="680" spans="2:5" ht="15.75" customHeight="1" x14ac:dyDescent="0.25">
      <c r="B680" s="62" t="s">
        <v>695</v>
      </c>
      <c r="C680" s="63" t="s">
        <v>696</v>
      </c>
      <c r="D680" s="64" t="s">
        <v>62</v>
      </c>
      <c r="E680" s="65">
        <v>1039548</v>
      </c>
    </row>
    <row r="681" spans="2:5" ht="15.75" customHeight="1" x14ac:dyDescent="0.25">
      <c r="B681" s="66" t="s">
        <v>697</v>
      </c>
      <c r="C681" s="67"/>
      <c r="D681" s="68"/>
      <c r="E681" s="69">
        <v>1039548</v>
      </c>
    </row>
    <row r="682" spans="2:5" ht="15.75" customHeight="1" x14ac:dyDescent="0.25">
      <c r="B682" s="109" t="s">
        <v>698</v>
      </c>
      <c r="C682" s="106" t="s">
        <v>699</v>
      </c>
      <c r="D682" s="64" t="s">
        <v>86</v>
      </c>
      <c r="E682" s="65">
        <v>12796058</v>
      </c>
    </row>
    <row r="683" spans="2:5" ht="15.75" customHeight="1" x14ac:dyDescent="0.25">
      <c r="B683" s="110"/>
      <c r="C683" s="107"/>
      <c r="D683" s="64" t="s">
        <v>49</v>
      </c>
      <c r="E683" s="65">
        <v>807040</v>
      </c>
    </row>
    <row r="684" spans="2:5" ht="15.75" customHeight="1" x14ac:dyDescent="0.25">
      <c r="B684" s="110"/>
      <c r="C684" s="107"/>
      <c r="D684" s="64" t="s">
        <v>55</v>
      </c>
      <c r="E684" s="65">
        <v>665955463</v>
      </c>
    </row>
    <row r="685" spans="2:5" ht="15.75" customHeight="1" x14ac:dyDescent="0.25">
      <c r="B685" s="111"/>
      <c r="C685" s="108"/>
      <c r="D685" s="64" t="s">
        <v>108</v>
      </c>
      <c r="E685" s="65">
        <v>926408</v>
      </c>
    </row>
    <row r="686" spans="2:5" ht="15.75" customHeight="1" x14ac:dyDescent="0.25">
      <c r="B686" s="66" t="s">
        <v>700</v>
      </c>
      <c r="C686" s="67"/>
      <c r="D686" s="68"/>
      <c r="E686" s="69">
        <v>680484969</v>
      </c>
    </row>
    <row r="687" spans="2:5" ht="15.75" customHeight="1" x14ac:dyDescent="0.25">
      <c r="B687" s="62" t="s">
        <v>701</v>
      </c>
      <c r="C687" s="63" t="s">
        <v>702</v>
      </c>
      <c r="D687" s="64" t="s">
        <v>49</v>
      </c>
      <c r="E687" s="65">
        <v>1007844</v>
      </c>
    </row>
    <row r="688" spans="2:5" ht="15.75" customHeight="1" x14ac:dyDescent="0.25">
      <c r="B688" s="66" t="s">
        <v>703</v>
      </c>
      <c r="C688" s="67"/>
      <c r="D688" s="68"/>
      <c r="E688" s="69">
        <v>1007844</v>
      </c>
    </row>
    <row r="689" spans="2:5" ht="15.75" customHeight="1" x14ac:dyDescent="0.25">
      <c r="B689" s="109" t="s">
        <v>704</v>
      </c>
      <c r="C689" s="106" t="s">
        <v>32</v>
      </c>
      <c r="D689" s="64" t="s">
        <v>86</v>
      </c>
      <c r="E689" s="65">
        <v>645582</v>
      </c>
    </row>
    <row r="690" spans="2:5" ht="15.75" customHeight="1" x14ac:dyDescent="0.25">
      <c r="B690" s="111"/>
      <c r="C690" s="108"/>
      <c r="D690" s="64" t="s">
        <v>55</v>
      </c>
      <c r="E690" s="65">
        <v>227155787</v>
      </c>
    </row>
    <row r="691" spans="2:5" ht="15.75" customHeight="1" x14ac:dyDescent="0.25">
      <c r="B691" s="66" t="s">
        <v>705</v>
      </c>
      <c r="C691" s="67"/>
      <c r="D691" s="68"/>
      <c r="E691" s="69">
        <v>227801369</v>
      </c>
    </row>
    <row r="692" spans="2:5" ht="15.75" customHeight="1" x14ac:dyDescent="0.25">
      <c r="B692" s="109" t="s">
        <v>706</v>
      </c>
      <c r="C692" s="106" t="s">
        <v>707</v>
      </c>
      <c r="D692" s="64" t="s">
        <v>290</v>
      </c>
      <c r="E692" s="65">
        <v>3724618</v>
      </c>
    </row>
    <row r="693" spans="2:5" ht="15.75" customHeight="1" x14ac:dyDescent="0.25">
      <c r="B693" s="110"/>
      <c r="C693" s="107"/>
      <c r="D693" s="64" t="s">
        <v>9</v>
      </c>
      <c r="E693" s="65">
        <v>1506266</v>
      </c>
    </row>
    <row r="694" spans="2:5" ht="15.75" customHeight="1" x14ac:dyDescent="0.25">
      <c r="B694" s="111"/>
      <c r="C694" s="108"/>
      <c r="D694" s="64" t="s">
        <v>40</v>
      </c>
      <c r="E694" s="65">
        <v>3754210</v>
      </c>
    </row>
    <row r="695" spans="2:5" ht="15.75" customHeight="1" x14ac:dyDescent="0.25">
      <c r="B695" s="66" t="s">
        <v>708</v>
      </c>
      <c r="C695" s="67"/>
      <c r="D695" s="68"/>
      <c r="E695" s="69">
        <v>8985094</v>
      </c>
    </row>
    <row r="696" spans="2:5" ht="15.75" customHeight="1" x14ac:dyDescent="0.25">
      <c r="B696" s="62" t="s">
        <v>709</v>
      </c>
      <c r="C696" s="63" t="s">
        <v>710</v>
      </c>
      <c r="D696" s="64" t="s">
        <v>95</v>
      </c>
      <c r="E696" s="65">
        <v>2389055</v>
      </c>
    </row>
    <row r="697" spans="2:5" ht="15.75" customHeight="1" x14ac:dyDescent="0.25">
      <c r="B697" s="66" t="s">
        <v>711</v>
      </c>
      <c r="C697" s="67"/>
      <c r="D697" s="68"/>
      <c r="E697" s="69">
        <v>2389055</v>
      </c>
    </row>
    <row r="698" spans="2:5" ht="15.75" customHeight="1" x14ac:dyDescent="0.25">
      <c r="B698" s="109" t="s">
        <v>712</v>
      </c>
      <c r="C698" s="106" t="s">
        <v>713</v>
      </c>
      <c r="D698" s="64" t="s">
        <v>113</v>
      </c>
      <c r="E698" s="65">
        <v>3504763</v>
      </c>
    </row>
    <row r="699" spans="2:5" ht="15.75" customHeight="1" x14ac:dyDescent="0.25">
      <c r="B699" s="110"/>
      <c r="C699" s="107"/>
      <c r="D699" s="64" t="s">
        <v>167</v>
      </c>
      <c r="E699" s="65">
        <v>1905210</v>
      </c>
    </row>
    <row r="700" spans="2:5" ht="15.75" customHeight="1" x14ac:dyDescent="0.25">
      <c r="B700" s="110"/>
      <c r="C700" s="107"/>
      <c r="D700" s="64" t="s">
        <v>349</v>
      </c>
      <c r="E700" s="65">
        <v>1070387</v>
      </c>
    </row>
    <row r="701" spans="2:5" ht="15.75" customHeight="1" x14ac:dyDescent="0.25">
      <c r="B701" s="111"/>
      <c r="C701" s="108"/>
      <c r="D701" s="64" t="s">
        <v>40</v>
      </c>
      <c r="E701" s="65">
        <v>2540210</v>
      </c>
    </row>
    <row r="702" spans="2:5" ht="15.75" customHeight="1" x14ac:dyDescent="0.25">
      <c r="B702" s="66" t="s">
        <v>714</v>
      </c>
      <c r="C702" s="67"/>
      <c r="D702" s="68"/>
      <c r="E702" s="69">
        <v>9020570</v>
      </c>
    </row>
    <row r="703" spans="2:5" ht="15.75" customHeight="1" x14ac:dyDescent="0.25">
      <c r="B703" s="62" t="s">
        <v>715</v>
      </c>
      <c r="C703" s="63" t="s">
        <v>716</v>
      </c>
      <c r="D703" s="64" t="s">
        <v>349</v>
      </c>
      <c r="E703" s="65">
        <v>2314926</v>
      </c>
    </row>
    <row r="704" spans="2:5" ht="15.75" customHeight="1" x14ac:dyDescent="0.25">
      <c r="B704" s="66" t="s">
        <v>717</v>
      </c>
      <c r="C704" s="67"/>
      <c r="D704" s="68"/>
      <c r="E704" s="69">
        <v>2314926</v>
      </c>
    </row>
    <row r="705" spans="2:5" ht="31.5" customHeight="1" x14ac:dyDescent="0.25">
      <c r="B705" s="62" t="s">
        <v>718</v>
      </c>
      <c r="C705" s="63" t="s">
        <v>719</v>
      </c>
      <c r="D705" s="64" t="s">
        <v>279</v>
      </c>
      <c r="E705" s="65">
        <v>716347</v>
      </c>
    </row>
    <row r="706" spans="2:5" ht="13.5" customHeight="1" x14ac:dyDescent="0.25">
      <c r="B706" s="66" t="s">
        <v>720</v>
      </c>
      <c r="C706" s="67"/>
      <c r="D706" s="68"/>
      <c r="E706" s="69">
        <v>716347</v>
      </c>
    </row>
    <row r="707" spans="2:5" ht="15.75" customHeight="1" x14ac:dyDescent="0.25">
      <c r="B707" s="62" t="s">
        <v>721</v>
      </c>
      <c r="C707" s="63" t="s">
        <v>722</v>
      </c>
      <c r="D707" s="64" t="s">
        <v>86</v>
      </c>
      <c r="E707" s="65">
        <v>1440450</v>
      </c>
    </row>
    <row r="708" spans="2:5" ht="15.75" customHeight="1" x14ac:dyDescent="0.25">
      <c r="B708" s="66" t="s">
        <v>723</v>
      </c>
      <c r="C708" s="67"/>
      <c r="D708" s="68"/>
      <c r="E708" s="69">
        <v>1440450</v>
      </c>
    </row>
    <row r="709" spans="2:5" ht="15.75" customHeight="1" x14ac:dyDescent="0.25">
      <c r="B709" s="109" t="s">
        <v>724</v>
      </c>
      <c r="C709" s="106" t="s">
        <v>725</v>
      </c>
      <c r="D709" s="64" t="s">
        <v>726</v>
      </c>
      <c r="E709" s="65">
        <v>326018</v>
      </c>
    </row>
    <row r="710" spans="2:5" ht="15.75" customHeight="1" x14ac:dyDescent="0.25">
      <c r="B710" s="111"/>
      <c r="C710" s="108"/>
      <c r="D710" s="64" t="s">
        <v>108</v>
      </c>
      <c r="E710" s="65">
        <v>4132823</v>
      </c>
    </row>
    <row r="711" spans="2:5" ht="15.75" customHeight="1" x14ac:dyDescent="0.25">
      <c r="B711" s="66" t="s">
        <v>727</v>
      </c>
      <c r="C711" s="67"/>
      <c r="D711" s="68"/>
      <c r="E711" s="69">
        <v>4458841</v>
      </c>
    </row>
    <row r="712" spans="2:5" ht="15.75" customHeight="1" x14ac:dyDescent="0.25">
      <c r="B712" s="62" t="s">
        <v>728</v>
      </c>
      <c r="C712" s="63" t="s">
        <v>729</v>
      </c>
      <c r="D712" s="64" t="s">
        <v>108</v>
      </c>
      <c r="E712" s="65">
        <v>589243</v>
      </c>
    </row>
    <row r="713" spans="2:5" ht="15.75" customHeight="1" x14ac:dyDescent="0.25">
      <c r="B713" s="66" t="s">
        <v>730</v>
      </c>
      <c r="C713" s="67"/>
      <c r="D713" s="68"/>
      <c r="E713" s="69">
        <v>589243</v>
      </c>
    </row>
    <row r="714" spans="2:5" ht="15.75" customHeight="1" x14ac:dyDescent="0.25">
      <c r="B714" s="62" t="s">
        <v>731</v>
      </c>
      <c r="C714" s="63" t="s">
        <v>732</v>
      </c>
      <c r="D714" s="64" t="s">
        <v>108</v>
      </c>
      <c r="E714" s="65">
        <v>4509432</v>
      </c>
    </row>
    <row r="715" spans="2:5" ht="15.75" customHeight="1" x14ac:dyDescent="0.25">
      <c r="B715" s="66" t="s">
        <v>733</v>
      </c>
      <c r="C715" s="67"/>
      <c r="D715" s="68"/>
      <c r="E715" s="69">
        <v>4509432</v>
      </c>
    </row>
    <row r="716" spans="2:5" ht="15.75" customHeight="1" x14ac:dyDescent="0.25">
      <c r="B716" s="109" t="s">
        <v>734</v>
      </c>
      <c r="C716" s="106" t="s">
        <v>735</v>
      </c>
      <c r="D716" s="64" t="s">
        <v>108</v>
      </c>
      <c r="E716" s="65">
        <v>1487300</v>
      </c>
    </row>
    <row r="717" spans="2:5" ht="15.75" customHeight="1" x14ac:dyDescent="0.25">
      <c r="B717" s="111"/>
      <c r="C717" s="108"/>
      <c r="D717" s="64" t="s">
        <v>73</v>
      </c>
      <c r="E717" s="65">
        <v>32120459</v>
      </c>
    </row>
    <row r="718" spans="2:5" ht="15.75" customHeight="1" x14ac:dyDescent="0.25">
      <c r="B718" s="66" t="s">
        <v>736</v>
      </c>
      <c r="C718" s="67"/>
      <c r="D718" s="68"/>
      <c r="E718" s="69">
        <v>33607759</v>
      </c>
    </row>
    <row r="719" spans="2:5" ht="15.75" customHeight="1" x14ac:dyDescent="0.25">
      <c r="B719" s="109" t="s">
        <v>737</v>
      </c>
      <c r="C719" s="106" t="s">
        <v>738</v>
      </c>
      <c r="D719" s="64" t="s">
        <v>739</v>
      </c>
      <c r="E719" s="65">
        <v>8059891</v>
      </c>
    </row>
    <row r="720" spans="2:5" ht="15.75" customHeight="1" x14ac:dyDescent="0.25">
      <c r="B720" s="110"/>
      <c r="C720" s="107"/>
      <c r="D720" s="64" t="s">
        <v>108</v>
      </c>
      <c r="E720" s="65">
        <v>6700105</v>
      </c>
    </row>
    <row r="721" spans="2:5" ht="15.75" customHeight="1" x14ac:dyDescent="0.25">
      <c r="B721" s="111"/>
      <c r="C721" s="108"/>
      <c r="D721" s="64" t="s">
        <v>73</v>
      </c>
      <c r="E721" s="65">
        <v>8449862</v>
      </c>
    </row>
    <row r="722" spans="2:5" ht="15.75" customHeight="1" x14ac:dyDescent="0.25">
      <c r="B722" s="66" t="s">
        <v>740</v>
      </c>
      <c r="C722" s="67"/>
      <c r="D722" s="68"/>
      <c r="E722" s="69">
        <v>23209858</v>
      </c>
    </row>
    <row r="723" spans="2:5" ht="15.75" customHeight="1" x14ac:dyDescent="0.25">
      <c r="B723" s="62" t="s">
        <v>741</v>
      </c>
      <c r="C723" s="63" t="s">
        <v>742</v>
      </c>
      <c r="D723" s="64" t="s">
        <v>108</v>
      </c>
      <c r="E723" s="65">
        <v>687453</v>
      </c>
    </row>
    <row r="724" spans="2:5" ht="15.75" customHeight="1" x14ac:dyDescent="0.25">
      <c r="B724" s="66" t="s">
        <v>743</v>
      </c>
      <c r="C724" s="67"/>
      <c r="D724" s="68"/>
      <c r="E724" s="69">
        <v>687453</v>
      </c>
    </row>
    <row r="725" spans="2:5" ht="15.75" customHeight="1" x14ac:dyDescent="0.25">
      <c r="B725" s="62" t="s">
        <v>744</v>
      </c>
      <c r="C725" s="63" t="s">
        <v>745</v>
      </c>
      <c r="D725" s="64" t="s">
        <v>113</v>
      </c>
      <c r="E725" s="65">
        <v>3571920</v>
      </c>
    </row>
    <row r="726" spans="2:5" ht="15.75" customHeight="1" x14ac:dyDescent="0.25">
      <c r="B726" s="66" t="s">
        <v>746</v>
      </c>
      <c r="C726" s="67"/>
      <c r="D726" s="68"/>
      <c r="E726" s="69">
        <v>3571920</v>
      </c>
    </row>
    <row r="727" spans="2:5" ht="15.75" customHeight="1" x14ac:dyDescent="0.25">
      <c r="B727" s="62" t="s">
        <v>747</v>
      </c>
      <c r="C727" s="63" t="s">
        <v>748</v>
      </c>
      <c r="D727" s="64" t="s">
        <v>5351</v>
      </c>
      <c r="E727" s="65">
        <v>1595429</v>
      </c>
    </row>
    <row r="728" spans="2:5" ht="15.75" customHeight="1" x14ac:dyDescent="0.25">
      <c r="B728" s="66" t="s">
        <v>749</v>
      </c>
      <c r="C728" s="67"/>
      <c r="D728" s="68"/>
      <c r="E728" s="69">
        <v>1595429</v>
      </c>
    </row>
    <row r="729" spans="2:5" ht="15.75" customHeight="1" x14ac:dyDescent="0.25">
      <c r="B729" s="109" t="s">
        <v>750</v>
      </c>
      <c r="C729" s="106" t="s">
        <v>751</v>
      </c>
      <c r="D729" s="64" t="s">
        <v>62</v>
      </c>
      <c r="E729" s="65">
        <v>5152419</v>
      </c>
    </row>
    <row r="730" spans="2:5" ht="15.75" customHeight="1" x14ac:dyDescent="0.25">
      <c r="B730" s="111"/>
      <c r="C730" s="108"/>
      <c r="D730" s="64" t="s">
        <v>40</v>
      </c>
      <c r="E730" s="65">
        <v>5853437</v>
      </c>
    </row>
    <row r="731" spans="2:5" ht="15.75" customHeight="1" x14ac:dyDescent="0.25">
      <c r="B731" s="66" t="s">
        <v>752</v>
      </c>
      <c r="C731" s="67"/>
      <c r="D731" s="68"/>
      <c r="E731" s="69">
        <v>11005856</v>
      </c>
    </row>
    <row r="732" spans="2:5" ht="15.75" customHeight="1" x14ac:dyDescent="0.25">
      <c r="B732" s="109" t="s">
        <v>753</v>
      </c>
      <c r="C732" s="106" t="s">
        <v>754</v>
      </c>
      <c r="D732" s="64" t="s">
        <v>755</v>
      </c>
      <c r="E732" s="65">
        <v>7430481</v>
      </c>
    </row>
    <row r="733" spans="2:5" ht="15.75" customHeight="1" x14ac:dyDescent="0.25">
      <c r="B733" s="110"/>
      <c r="C733" s="107"/>
      <c r="D733" s="64" t="s">
        <v>275</v>
      </c>
      <c r="E733" s="65">
        <v>9556489</v>
      </c>
    </row>
    <row r="734" spans="2:5" ht="15.75" customHeight="1" x14ac:dyDescent="0.25">
      <c r="B734" s="111"/>
      <c r="C734" s="108"/>
      <c r="D734" s="64" t="s">
        <v>40</v>
      </c>
      <c r="E734" s="65">
        <v>7070921</v>
      </c>
    </row>
    <row r="735" spans="2:5" ht="15.75" customHeight="1" x14ac:dyDescent="0.25">
      <c r="B735" s="66" t="s">
        <v>756</v>
      </c>
      <c r="C735" s="67"/>
      <c r="D735" s="68"/>
      <c r="E735" s="69">
        <v>24057891</v>
      </c>
    </row>
    <row r="736" spans="2:5" ht="15.75" customHeight="1" x14ac:dyDescent="0.25">
      <c r="B736" s="109" t="s">
        <v>757</v>
      </c>
      <c r="C736" s="106" t="s">
        <v>758</v>
      </c>
      <c r="D736" s="64" t="s">
        <v>86</v>
      </c>
      <c r="E736" s="65">
        <v>3010515</v>
      </c>
    </row>
    <row r="737" spans="2:5" ht="15.75" customHeight="1" x14ac:dyDescent="0.25">
      <c r="B737" s="110"/>
      <c r="C737" s="107"/>
      <c r="D737" s="64" t="s">
        <v>275</v>
      </c>
      <c r="E737" s="65">
        <v>2790501</v>
      </c>
    </row>
    <row r="738" spans="2:5" ht="15.75" customHeight="1" x14ac:dyDescent="0.25">
      <c r="B738" s="110"/>
      <c r="C738" s="107"/>
      <c r="D738" s="64" t="s">
        <v>9</v>
      </c>
      <c r="E738" s="65">
        <v>741790</v>
      </c>
    </row>
    <row r="739" spans="2:5" ht="15.75" customHeight="1" x14ac:dyDescent="0.25">
      <c r="B739" s="111"/>
      <c r="C739" s="108"/>
      <c r="D739" s="64" t="s">
        <v>128</v>
      </c>
      <c r="E739" s="65">
        <v>3334226</v>
      </c>
    </row>
    <row r="740" spans="2:5" ht="15.75" customHeight="1" x14ac:dyDescent="0.25">
      <c r="B740" s="66" t="s">
        <v>759</v>
      </c>
      <c r="C740" s="67"/>
      <c r="D740" s="68"/>
      <c r="E740" s="69">
        <v>9877032</v>
      </c>
    </row>
    <row r="741" spans="2:5" ht="15.75" customHeight="1" x14ac:dyDescent="0.25">
      <c r="B741" s="109" t="s">
        <v>760</v>
      </c>
      <c r="C741" s="106" t="s">
        <v>761</v>
      </c>
      <c r="D741" s="64" t="s">
        <v>86</v>
      </c>
      <c r="E741" s="65">
        <v>30793436</v>
      </c>
    </row>
    <row r="742" spans="2:5" ht="15.75" customHeight="1" x14ac:dyDescent="0.25">
      <c r="B742" s="110"/>
      <c r="C742" s="107"/>
      <c r="D742" s="64" t="s">
        <v>275</v>
      </c>
      <c r="E742" s="65">
        <v>2220995</v>
      </c>
    </row>
    <row r="743" spans="2:5" ht="15.75" customHeight="1" x14ac:dyDescent="0.25">
      <c r="B743" s="110"/>
      <c r="C743" s="107"/>
      <c r="D743" s="64" t="s">
        <v>49</v>
      </c>
      <c r="E743" s="65">
        <v>2397230</v>
      </c>
    </row>
    <row r="744" spans="2:5" ht="15.75" customHeight="1" x14ac:dyDescent="0.25">
      <c r="B744" s="110"/>
      <c r="C744" s="107"/>
      <c r="D744" s="64" t="s">
        <v>62</v>
      </c>
      <c r="E744" s="65">
        <v>10270878.300000001</v>
      </c>
    </row>
    <row r="745" spans="2:5" ht="15.75" customHeight="1" x14ac:dyDescent="0.25">
      <c r="B745" s="110"/>
      <c r="C745" s="107"/>
      <c r="D745" s="64" t="s">
        <v>349</v>
      </c>
      <c r="E745" s="65">
        <v>2807183</v>
      </c>
    </row>
    <row r="746" spans="2:5" ht="15.75" customHeight="1" x14ac:dyDescent="0.25">
      <c r="B746" s="110"/>
      <c r="C746" s="107"/>
      <c r="D746" s="64" t="s">
        <v>9</v>
      </c>
      <c r="E746" s="65">
        <v>4791920</v>
      </c>
    </row>
    <row r="747" spans="2:5" ht="15.75" customHeight="1" x14ac:dyDescent="0.25">
      <c r="B747" s="110"/>
      <c r="C747" s="107"/>
      <c r="D747" s="64" t="s">
        <v>73</v>
      </c>
      <c r="E747" s="65">
        <v>2115264</v>
      </c>
    </row>
    <row r="748" spans="2:5" ht="15.75" customHeight="1" x14ac:dyDescent="0.25">
      <c r="B748" s="110"/>
      <c r="C748" s="107"/>
      <c r="D748" s="64" t="s">
        <v>17</v>
      </c>
      <c r="E748" s="65">
        <v>10037631</v>
      </c>
    </row>
    <row r="749" spans="2:5" ht="15.75" customHeight="1" x14ac:dyDescent="0.25">
      <c r="B749" s="111"/>
      <c r="C749" s="108"/>
      <c r="D749" s="64" t="s">
        <v>40</v>
      </c>
      <c r="E749" s="65">
        <v>2989300</v>
      </c>
    </row>
    <row r="750" spans="2:5" ht="15.75" customHeight="1" x14ac:dyDescent="0.25">
      <c r="B750" s="66" t="s">
        <v>762</v>
      </c>
      <c r="C750" s="67"/>
      <c r="D750" s="68"/>
      <c r="E750" s="69">
        <v>68423837.299999997</v>
      </c>
    </row>
    <row r="751" spans="2:5" ht="15.75" customHeight="1" x14ac:dyDescent="0.25">
      <c r="B751" s="109" t="s">
        <v>763</v>
      </c>
      <c r="C751" s="106" t="s">
        <v>764</v>
      </c>
      <c r="D751" s="64" t="s">
        <v>49</v>
      </c>
      <c r="E751" s="65">
        <v>666935</v>
      </c>
    </row>
    <row r="752" spans="2:5" ht="15.75" customHeight="1" x14ac:dyDescent="0.25">
      <c r="B752" s="110"/>
      <c r="C752" s="107"/>
      <c r="D752" s="64" t="s">
        <v>55</v>
      </c>
      <c r="E752" s="65">
        <v>5773278</v>
      </c>
    </row>
    <row r="753" spans="2:5" ht="15.75" customHeight="1" x14ac:dyDescent="0.25">
      <c r="B753" s="111"/>
      <c r="C753" s="108"/>
      <c r="D753" s="64" t="s">
        <v>9</v>
      </c>
      <c r="E753" s="65">
        <v>2368710</v>
      </c>
    </row>
    <row r="754" spans="2:5" ht="15.75" customHeight="1" x14ac:dyDescent="0.25">
      <c r="B754" s="66" t="s">
        <v>765</v>
      </c>
      <c r="C754" s="67"/>
      <c r="D754" s="68"/>
      <c r="E754" s="69">
        <v>8808923</v>
      </c>
    </row>
    <row r="755" spans="2:5" ht="15.75" customHeight="1" x14ac:dyDescent="0.25">
      <c r="B755" s="109" t="s">
        <v>766</v>
      </c>
      <c r="C755" s="106" t="s">
        <v>767</v>
      </c>
      <c r="D755" s="64" t="s">
        <v>755</v>
      </c>
      <c r="E755" s="65">
        <v>2904460</v>
      </c>
    </row>
    <row r="756" spans="2:5" ht="15.75" customHeight="1" x14ac:dyDescent="0.25">
      <c r="B756" s="110"/>
      <c r="C756" s="107"/>
      <c r="D756" s="64" t="s">
        <v>139</v>
      </c>
      <c r="E756" s="65">
        <v>1453166</v>
      </c>
    </row>
    <row r="757" spans="2:5" ht="15.75" customHeight="1" x14ac:dyDescent="0.25">
      <c r="B757" s="110"/>
      <c r="C757" s="107"/>
      <c r="D757" s="64" t="s">
        <v>86</v>
      </c>
      <c r="E757" s="65">
        <v>70107201</v>
      </c>
    </row>
    <row r="758" spans="2:5" ht="15.75" customHeight="1" x14ac:dyDescent="0.25">
      <c r="B758" s="110"/>
      <c r="C758" s="107"/>
      <c r="D758" s="64" t="s">
        <v>44</v>
      </c>
      <c r="E758" s="65">
        <v>838229</v>
      </c>
    </row>
    <row r="759" spans="2:5" ht="15.75" customHeight="1" x14ac:dyDescent="0.25">
      <c r="B759" s="110"/>
      <c r="C759" s="107"/>
      <c r="D759" s="64" t="s">
        <v>290</v>
      </c>
      <c r="E759" s="65">
        <v>13230235</v>
      </c>
    </row>
    <row r="760" spans="2:5" ht="15.75" customHeight="1" x14ac:dyDescent="0.25">
      <c r="B760" s="110"/>
      <c r="C760" s="107"/>
      <c r="D760" s="64" t="s">
        <v>49</v>
      </c>
      <c r="E760" s="65">
        <v>6082242</v>
      </c>
    </row>
    <row r="761" spans="2:5" ht="15.75" customHeight="1" x14ac:dyDescent="0.25">
      <c r="B761" s="110"/>
      <c r="C761" s="107"/>
      <c r="D761" s="64" t="s">
        <v>62</v>
      </c>
      <c r="E761" s="65">
        <v>11628940</v>
      </c>
    </row>
    <row r="762" spans="2:5" ht="15.75" customHeight="1" x14ac:dyDescent="0.25">
      <c r="B762" s="110"/>
      <c r="C762" s="107"/>
      <c r="D762" s="64" t="s">
        <v>360</v>
      </c>
      <c r="E762" s="65">
        <v>3004797</v>
      </c>
    </row>
    <row r="763" spans="2:5" ht="15.75" customHeight="1" x14ac:dyDescent="0.25">
      <c r="B763" s="110"/>
      <c r="C763" s="107"/>
      <c r="D763" s="64" t="s">
        <v>55</v>
      </c>
      <c r="E763" s="65">
        <v>45621809</v>
      </c>
    </row>
    <row r="764" spans="2:5" ht="15.75" customHeight="1" x14ac:dyDescent="0.25">
      <c r="B764" s="110"/>
      <c r="C764" s="107"/>
      <c r="D764" s="64" t="s">
        <v>349</v>
      </c>
      <c r="E764" s="65">
        <v>995164</v>
      </c>
    </row>
    <row r="765" spans="2:5" ht="15.75" customHeight="1" x14ac:dyDescent="0.25">
      <c r="B765" s="110"/>
      <c r="C765" s="107"/>
      <c r="D765" s="64" t="s">
        <v>9</v>
      </c>
      <c r="E765" s="65">
        <v>30992953</v>
      </c>
    </row>
    <row r="766" spans="2:5" ht="15.75" customHeight="1" x14ac:dyDescent="0.25">
      <c r="B766" s="110"/>
      <c r="C766" s="107"/>
      <c r="D766" s="64" t="s">
        <v>73</v>
      </c>
      <c r="E766" s="65">
        <v>5529034</v>
      </c>
    </row>
    <row r="767" spans="2:5" ht="15.75" customHeight="1" x14ac:dyDescent="0.25">
      <c r="B767" s="111"/>
      <c r="C767" s="108"/>
      <c r="D767" s="64" t="s">
        <v>40</v>
      </c>
      <c r="E767" s="65">
        <v>14290324</v>
      </c>
    </row>
    <row r="768" spans="2:5" ht="15.75" customHeight="1" x14ac:dyDescent="0.25">
      <c r="B768" s="66" t="s">
        <v>768</v>
      </c>
      <c r="C768" s="67"/>
      <c r="D768" s="68"/>
      <c r="E768" s="69">
        <v>206678554</v>
      </c>
    </row>
    <row r="769" spans="2:5" ht="15.75" customHeight="1" x14ac:dyDescent="0.25">
      <c r="B769" s="109" t="s">
        <v>769</v>
      </c>
      <c r="C769" s="106" t="s">
        <v>770</v>
      </c>
      <c r="D769" s="64" t="s">
        <v>143</v>
      </c>
      <c r="E769" s="65">
        <v>6460000</v>
      </c>
    </row>
    <row r="770" spans="2:5" ht="15.75" customHeight="1" x14ac:dyDescent="0.25">
      <c r="B770" s="111"/>
      <c r="C770" s="108"/>
      <c r="D770" s="64" t="s">
        <v>771</v>
      </c>
      <c r="E770" s="65">
        <v>5875625</v>
      </c>
    </row>
    <row r="771" spans="2:5" ht="15.75" customHeight="1" x14ac:dyDescent="0.25">
      <c r="B771" s="66" t="s">
        <v>772</v>
      </c>
      <c r="C771" s="67"/>
      <c r="D771" s="68"/>
      <c r="E771" s="69">
        <v>12335625</v>
      </c>
    </row>
    <row r="772" spans="2:5" ht="15.75" customHeight="1" x14ac:dyDescent="0.25">
      <c r="B772" s="62" t="s">
        <v>773</v>
      </c>
      <c r="C772" s="63" t="s">
        <v>774</v>
      </c>
      <c r="D772" s="64" t="s">
        <v>86</v>
      </c>
      <c r="E772" s="65">
        <v>1368960</v>
      </c>
    </row>
    <row r="773" spans="2:5" ht="15.75" customHeight="1" x14ac:dyDescent="0.25">
      <c r="B773" s="66" t="s">
        <v>775</v>
      </c>
      <c r="C773" s="67"/>
      <c r="D773" s="68"/>
      <c r="E773" s="69">
        <v>1368960</v>
      </c>
    </row>
    <row r="774" spans="2:5" ht="15.75" customHeight="1" x14ac:dyDescent="0.25">
      <c r="B774" s="62" t="s">
        <v>776</v>
      </c>
      <c r="C774" s="63" t="s">
        <v>777</v>
      </c>
      <c r="D774" s="64" t="s">
        <v>73</v>
      </c>
      <c r="E774" s="65">
        <v>1753094</v>
      </c>
    </row>
    <row r="775" spans="2:5" ht="15.75" customHeight="1" x14ac:dyDescent="0.25">
      <c r="B775" s="66" t="s">
        <v>778</v>
      </c>
      <c r="C775" s="67"/>
      <c r="D775" s="68"/>
      <c r="E775" s="69">
        <v>1753094</v>
      </c>
    </row>
    <row r="776" spans="2:5" ht="15.75" customHeight="1" x14ac:dyDescent="0.25">
      <c r="B776" s="62" t="s">
        <v>779</v>
      </c>
      <c r="C776" s="63" t="s">
        <v>780</v>
      </c>
      <c r="D776" s="64" t="s">
        <v>739</v>
      </c>
      <c r="E776" s="65">
        <v>1553020</v>
      </c>
    </row>
    <row r="777" spans="2:5" ht="15.75" customHeight="1" x14ac:dyDescent="0.25">
      <c r="B777" s="66" t="s">
        <v>781</v>
      </c>
      <c r="C777" s="67"/>
      <c r="D777" s="68"/>
      <c r="E777" s="69">
        <v>1553020</v>
      </c>
    </row>
    <row r="778" spans="2:5" ht="15.75" customHeight="1" x14ac:dyDescent="0.25">
      <c r="B778" s="62" t="s">
        <v>782</v>
      </c>
      <c r="C778" s="63" t="s">
        <v>783</v>
      </c>
      <c r="D778" s="64" t="s">
        <v>739</v>
      </c>
      <c r="E778" s="65">
        <v>777543</v>
      </c>
    </row>
    <row r="779" spans="2:5" ht="15.75" customHeight="1" x14ac:dyDescent="0.25">
      <c r="B779" s="66" t="s">
        <v>784</v>
      </c>
      <c r="C779" s="67"/>
      <c r="D779" s="68"/>
      <c r="E779" s="69">
        <v>777543</v>
      </c>
    </row>
    <row r="780" spans="2:5" ht="15.75" customHeight="1" x14ac:dyDescent="0.25">
      <c r="B780" s="62" t="s">
        <v>785</v>
      </c>
      <c r="C780" s="63" t="s">
        <v>786</v>
      </c>
      <c r="D780" s="64" t="s">
        <v>86</v>
      </c>
      <c r="E780" s="65">
        <v>491170</v>
      </c>
    </row>
    <row r="781" spans="2:5" ht="15.75" customHeight="1" x14ac:dyDescent="0.25">
      <c r="B781" s="66" t="s">
        <v>787</v>
      </c>
      <c r="C781" s="67"/>
      <c r="D781" s="68"/>
      <c r="E781" s="69">
        <v>491170</v>
      </c>
    </row>
    <row r="782" spans="2:5" ht="15.75" customHeight="1" x14ac:dyDescent="0.25">
      <c r="B782" s="62" t="s">
        <v>788</v>
      </c>
      <c r="C782" s="63" t="s">
        <v>789</v>
      </c>
      <c r="D782" s="64" t="s">
        <v>86</v>
      </c>
      <c r="E782" s="65">
        <v>2247885</v>
      </c>
    </row>
    <row r="783" spans="2:5" ht="15.75" customHeight="1" x14ac:dyDescent="0.25">
      <c r="B783" s="66" t="s">
        <v>790</v>
      </c>
      <c r="C783" s="67"/>
      <c r="D783" s="68"/>
      <c r="E783" s="69">
        <v>2247885</v>
      </c>
    </row>
    <row r="784" spans="2:5" ht="15.75" customHeight="1" x14ac:dyDescent="0.25">
      <c r="B784" s="62" t="s">
        <v>791</v>
      </c>
      <c r="C784" s="63" t="s">
        <v>792</v>
      </c>
      <c r="D784" s="64" t="s">
        <v>95</v>
      </c>
      <c r="E784" s="65">
        <v>603565</v>
      </c>
    </row>
    <row r="785" spans="2:5" ht="15.75" customHeight="1" x14ac:dyDescent="0.25">
      <c r="B785" s="66" t="s">
        <v>793</v>
      </c>
      <c r="C785" s="67"/>
      <c r="D785" s="68"/>
      <c r="E785" s="69">
        <v>603565</v>
      </c>
    </row>
    <row r="786" spans="2:5" ht="15.75" customHeight="1" x14ac:dyDescent="0.25">
      <c r="B786" s="62" t="s">
        <v>794</v>
      </c>
      <c r="C786" s="63" t="s">
        <v>795</v>
      </c>
      <c r="D786" s="64" t="s">
        <v>279</v>
      </c>
      <c r="E786" s="65">
        <v>122576</v>
      </c>
    </row>
    <row r="787" spans="2:5" ht="15.75" customHeight="1" x14ac:dyDescent="0.25">
      <c r="B787" s="66" t="s">
        <v>796</v>
      </c>
      <c r="C787" s="67"/>
      <c r="D787" s="68"/>
      <c r="E787" s="69">
        <v>122576</v>
      </c>
    </row>
    <row r="788" spans="2:5" ht="15.75" customHeight="1" x14ac:dyDescent="0.25">
      <c r="B788" s="109" t="s">
        <v>797</v>
      </c>
      <c r="C788" s="106" t="s">
        <v>798</v>
      </c>
      <c r="D788" s="64" t="s">
        <v>5351</v>
      </c>
      <c r="E788" s="65">
        <v>338546</v>
      </c>
    </row>
    <row r="789" spans="2:5" ht="15.75" customHeight="1" x14ac:dyDescent="0.25">
      <c r="B789" s="111"/>
      <c r="C789" s="108"/>
      <c r="D789" s="64" t="s">
        <v>199</v>
      </c>
      <c r="E789" s="65">
        <v>315977</v>
      </c>
    </row>
    <row r="790" spans="2:5" ht="15.75" customHeight="1" x14ac:dyDescent="0.25">
      <c r="B790" s="66" t="s">
        <v>799</v>
      </c>
      <c r="C790" s="67"/>
      <c r="D790" s="68"/>
      <c r="E790" s="69">
        <v>654523</v>
      </c>
    </row>
    <row r="791" spans="2:5" ht="15.75" customHeight="1" x14ac:dyDescent="0.25">
      <c r="B791" s="109" t="s">
        <v>800</v>
      </c>
      <c r="C791" s="106" t="s">
        <v>801</v>
      </c>
      <c r="D791" s="64" t="s">
        <v>86</v>
      </c>
      <c r="E791" s="65">
        <v>1995651</v>
      </c>
    </row>
    <row r="792" spans="2:5" ht="15.75" customHeight="1" x14ac:dyDescent="0.25">
      <c r="B792" s="110"/>
      <c r="C792" s="107"/>
      <c r="D792" s="64" t="s">
        <v>143</v>
      </c>
      <c r="E792" s="65">
        <v>1032709286.1999998</v>
      </c>
    </row>
    <row r="793" spans="2:5" ht="15.75" customHeight="1" x14ac:dyDescent="0.25">
      <c r="B793" s="110"/>
      <c r="C793" s="107"/>
      <c r="D793" s="64" t="s">
        <v>5351</v>
      </c>
      <c r="E793" s="65">
        <v>151875970.65000001</v>
      </c>
    </row>
    <row r="794" spans="2:5" ht="15.75" customHeight="1" x14ac:dyDescent="0.25">
      <c r="B794" s="110"/>
      <c r="C794" s="107"/>
      <c r="D794" s="64" t="s">
        <v>199</v>
      </c>
      <c r="E794" s="65">
        <v>2626879220.4400001</v>
      </c>
    </row>
    <row r="795" spans="2:5" ht="15.75" customHeight="1" x14ac:dyDescent="0.25">
      <c r="B795" s="110"/>
      <c r="C795" s="107"/>
      <c r="D795" s="64" t="s">
        <v>802</v>
      </c>
      <c r="E795" s="65">
        <v>22262167.199999999</v>
      </c>
    </row>
    <row r="796" spans="2:5" ht="15.75" customHeight="1" x14ac:dyDescent="0.25">
      <c r="B796" s="111"/>
      <c r="C796" s="108"/>
      <c r="D796" s="64" t="s">
        <v>73</v>
      </c>
      <c r="E796" s="65">
        <v>640483129.5</v>
      </c>
    </row>
    <row r="797" spans="2:5" ht="15.75" customHeight="1" x14ac:dyDescent="0.25">
      <c r="B797" s="66" t="s">
        <v>803</v>
      </c>
      <c r="C797" s="67"/>
      <c r="D797" s="68"/>
      <c r="E797" s="69">
        <v>4476205424.9899998</v>
      </c>
    </row>
    <row r="798" spans="2:5" ht="15.75" customHeight="1" x14ac:dyDescent="0.25">
      <c r="B798" s="62" t="s">
        <v>804</v>
      </c>
      <c r="C798" s="63" t="s">
        <v>805</v>
      </c>
      <c r="D798" s="64" t="s">
        <v>349</v>
      </c>
      <c r="E798" s="65">
        <v>1117080</v>
      </c>
    </row>
    <row r="799" spans="2:5" ht="15.75" customHeight="1" x14ac:dyDescent="0.25">
      <c r="B799" s="66" t="s">
        <v>806</v>
      </c>
      <c r="C799" s="67"/>
      <c r="D799" s="68"/>
      <c r="E799" s="69">
        <v>1117080</v>
      </c>
    </row>
    <row r="800" spans="2:5" ht="15.75" customHeight="1" x14ac:dyDescent="0.25">
      <c r="B800" s="109" t="s">
        <v>807</v>
      </c>
      <c r="C800" s="106" t="s">
        <v>808</v>
      </c>
      <c r="D800" s="64" t="s">
        <v>143</v>
      </c>
      <c r="E800" s="65">
        <v>1352700</v>
      </c>
    </row>
    <row r="801" spans="2:5" ht="15.75" customHeight="1" x14ac:dyDescent="0.25">
      <c r="B801" s="111"/>
      <c r="C801" s="108"/>
      <c r="D801" s="64" t="s">
        <v>95</v>
      </c>
      <c r="E801" s="65">
        <v>6030730</v>
      </c>
    </row>
    <row r="802" spans="2:5" ht="15.75" customHeight="1" x14ac:dyDescent="0.25">
      <c r="B802" s="66" t="s">
        <v>809</v>
      </c>
      <c r="C802" s="67"/>
      <c r="D802" s="68"/>
      <c r="E802" s="69">
        <v>7383430</v>
      </c>
    </row>
    <row r="803" spans="2:5" ht="15.75" customHeight="1" x14ac:dyDescent="0.25">
      <c r="B803" s="62" t="s">
        <v>810</v>
      </c>
      <c r="C803" s="63" t="s">
        <v>811</v>
      </c>
      <c r="D803" s="64" t="s">
        <v>55</v>
      </c>
      <c r="E803" s="65">
        <v>1368958</v>
      </c>
    </row>
    <row r="804" spans="2:5" ht="15.75" customHeight="1" x14ac:dyDescent="0.25">
      <c r="B804" s="66" t="s">
        <v>812</v>
      </c>
      <c r="C804" s="67"/>
      <c r="D804" s="68"/>
      <c r="E804" s="69">
        <v>1368958</v>
      </c>
    </row>
    <row r="805" spans="2:5" ht="15.75" customHeight="1" x14ac:dyDescent="0.25">
      <c r="B805" s="109" t="s">
        <v>813</v>
      </c>
      <c r="C805" s="106" t="s">
        <v>814</v>
      </c>
      <c r="D805" s="64" t="s">
        <v>113</v>
      </c>
      <c r="E805" s="65">
        <v>86832614.460000008</v>
      </c>
    </row>
    <row r="806" spans="2:5" ht="15.75" customHeight="1" x14ac:dyDescent="0.25">
      <c r="B806" s="110"/>
      <c r="C806" s="107"/>
      <c r="D806" s="64" t="s">
        <v>86</v>
      </c>
      <c r="E806" s="65">
        <v>2424013</v>
      </c>
    </row>
    <row r="807" spans="2:5" ht="15.75" customHeight="1" x14ac:dyDescent="0.25">
      <c r="B807" s="110"/>
      <c r="C807" s="107"/>
      <c r="D807" s="64" t="s">
        <v>143</v>
      </c>
      <c r="E807" s="65">
        <v>1319106</v>
      </c>
    </row>
    <row r="808" spans="2:5" ht="15.75" customHeight="1" x14ac:dyDescent="0.25">
      <c r="B808" s="110"/>
      <c r="C808" s="107"/>
      <c r="D808" s="64" t="s">
        <v>49</v>
      </c>
      <c r="E808" s="65">
        <v>30427288</v>
      </c>
    </row>
    <row r="809" spans="2:5" ht="15.75" customHeight="1" x14ac:dyDescent="0.25">
      <c r="B809" s="110"/>
      <c r="C809" s="107"/>
      <c r="D809" s="64" t="s">
        <v>50</v>
      </c>
      <c r="E809" s="65">
        <v>602834</v>
      </c>
    </row>
    <row r="810" spans="2:5" ht="15.75" customHeight="1" x14ac:dyDescent="0.25">
      <c r="B810" s="110"/>
      <c r="C810" s="107"/>
      <c r="D810" s="64" t="s">
        <v>448</v>
      </c>
      <c r="E810" s="65">
        <v>10309383</v>
      </c>
    </row>
    <row r="811" spans="2:5" ht="15.75" customHeight="1" x14ac:dyDescent="0.25">
      <c r="B811" s="110"/>
      <c r="C811" s="107"/>
      <c r="D811" s="64" t="s">
        <v>55</v>
      </c>
      <c r="E811" s="65">
        <v>56996835</v>
      </c>
    </row>
    <row r="812" spans="2:5" ht="15.75" customHeight="1" x14ac:dyDescent="0.25">
      <c r="B812" s="111"/>
      <c r="C812" s="108"/>
      <c r="D812" s="64" t="s">
        <v>95</v>
      </c>
      <c r="E812" s="65">
        <v>10850505</v>
      </c>
    </row>
    <row r="813" spans="2:5" ht="15.75" customHeight="1" x14ac:dyDescent="0.25">
      <c r="B813" s="66" t="s">
        <v>815</v>
      </c>
      <c r="C813" s="67"/>
      <c r="D813" s="68"/>
      <c r="E813" s="69">
        <v>199762578.46000001</v>
      </c>
    </row>
    <row r="814" spans="2:5" ht="15.75" customHeight="1" x14ac:dyDescent="0.25">
      <c r="B814" s="109" t="s">
        <v>816</v>
      </c>
      <c r="C814" s="106" t="s">
        <v>817</v>
      </c>
      <c r="D814" s="64" t="s">
        <v>448</v>
      </c>
      <c r="E814" s="65">
        <v>12784176</v>
      </c>
    </row>
    <row r="815" spans="2:5" ht="15.75" customHeight="1" x14ac:dyDescent="0.25">
      <c r="B815" s="110"/>
      <c r="C815" s="107"/>
      <c r="D815" s="64" t="s">
        <v>520</v>
      </c>
      <c r="E815" s="65">
        <v>28087502</v>
      </c>
    </row>
    <row r="816" spans="2:5" ht="15.75" customHeight="1" x14ac:dyDescent="0.25">
      <c r="B816" s="110"/>
      <c r="C816" s="107"/>
      <c r="D816" s="64" t="s">
        <v>55</v>
      </c>
      <c r="E816" s="65">
        <v>902617</v>
      </c>
    </row>
    <row r="817" spans="2:5" ht="15.75" customHeight="1" x14ac:dyDescent="0.25">
      <c r="B817" s="111"/>
      <c r="C817" s="108"/>
      <c r="D817" s="64" t="s">
        <v>95</v>
      </c>
      <c r="E817" s="65">
        <v>101033855</v>
      </c>
    </row>
    <row r="818" spans="2:5" ht="15.75" customHeight="1" x14ac:dyDescent="0.25">
      <c r="B818" s="66" t="s">
        <v>818</v>
      </c>
      <c r="C818" s="67"/>
      <c r="D818" s="68"/>
      <c r="E818" s="69">
        <v>142808150</v>
      </c>
    </row>
    <row r="819" spans="2:5" ht="15.75" customHeight="1" x14ac:dyDescent="0.25">
      <c r="B819" s="109" t="s">
        <v>819</v>
      </c>
      <c r="C819" s="106" t="s">
        <v>820</v>
      </c>
      <c r="D819" s="64" t="s">
        <v>5351</v>
      </c>
      <c r="E819" s="65">
        <v>4978710</v>
      </c>
    </row>
    <row r="820" spans="2:5" ht="15.75" customHeight="1" x14ac:dyDescent="0.25">
      <c r="B820" s="111"/>
      <c r="C820" s="108"/>
      <c r="D820" s="64" t="s">
        <v>95</v>
      </c>
      <c r="E820" s="65">
        <v>2622765</v>
      </c>
    </row>
    <row r="821" spans="2:5" ht="15.75" customHeight="1" x14ac:dyDescent="0.25">
      <c r="B821" s="66" t="s">
        <v>821</v>
      </c>
      <c r="C821" s="67"/>
      <c r="D821" s="68"/>
      <c r="E821" s="69">
        <v>7601475</v>
      </c>
    </row>
    <row r="822" spans="2:5" ht="22.5" customHeight="1" x14ac:dyDescent="0.25">
      <c r="B822" s="62" t="s">
        <v>822</v>
      </c>
      <c r="C822" s="63" t="s">
        <v>823</v>
      </c>
      <c r="D822" s="64" t="s">
        <v>95</v>
      </c>
      <c r="E822" s="65">
        <v>1603916</v>
      </c>
    </row>
    <row r="823" spans="2:5" ht="15.75" customHeight="1" x14ac:dyDescent="0.25">
      <c r="B823" s="66" t="s">
        <v>824</v>
      </c>
      <c r="C823" s="67"/>
      <c r="D823" s="68"/>
      <c r="E823" s="69">
        <v>1603916</v>
      </c>
    </row>
    <row r="824" spans="2:5" ht="28.5" customHeight="1" x14ac:dyDescent="0.25">
      <c r="B824" s="109" t="s">
        <v>825</v>
      </c>
      <c r="C824" s="106" t="s">
        <v>826</v>
      </c>
      <c r="D824" s="64" t="s">
        <v>113</v>
      </c>
      <c r="E824" s="65">
        <v>9308963</v>
      </c>
    </row>
    <row r="825" spans="2:5" ht="15.75" customHeight="1" x14ac:dyDescent="0.25">
      <c r="B825" s="110"/>
      <c r="C825" s="107"/>
      <c r="D825" s="64" t="s">
        <v>755</v>
      </c>
      <c r="E825" s="65">
        <v>3139080</v>
      </c>
    </row>
    <row r="826" spans="2:5" ht="15.75" customHeight="1" x14ac:dyDescent="0.25">
      <c r="B826" s="110"/>
      <c r="C826" s="107"/>
      <c r="D826" s="64" t="s">
        <v>143</v>
      </c>
      <c r="E826" s="65">
        <v>9054946</v>
      </c>
    </row>
    <row r="827" spans="2:5" ht="15.75" customHeight="1" x14ac:dyDescent="0.25">
      <c r="B827" s="110"/>
      <c r="C827" s="107"/>
      <c r="D827" s="64" t="s">
        <v>5351</v>
      </c>
      <c r="E827" s="65">
        <v>5065244</v>
      </c>
    </row>
    <row r="828" spans="2:5" ht="15.75" customHeight="1" x14ac:dyDescent="0.25">
      <c r="B828" s="110"/>
      <c r="C828" s="107"/>
      <c r="D828" s="64" t="s">
        <v>95</v>
      </c>
      <c r="E828" s="65">
        <v>8862033</v>
      </c>
    </row>
    <row r="829" spans="2:5" ht="15.75" customHeight="1" x14ac:dyDescent="0.25">
      <c r="B829" s="111"/>
      <c r="C829" s="108"/>
      <c r="D829" s="64" t="s">
        <v>17</v>
      </c>
      <c r="E829" s="65">
        <v>2589818</v>
      </c>
    </row>
    <row r="830" spans="2:5" ht="15.75" customHeight="1" x14ac:dyDescent="0.25">
      <c r="B830" s="66" t="s">
        <v>827</v>
      </c>
      <c r="C830" s="67"/>
      <c r="D830" s="68"/>
      <c r="E830" s="69">
        <v>38020084</v>
      </c>
    </row>
    <row r="831" spans="2:5" ht="15.75" customHeight="1" x14ac:dyDescent="0.25">
      <c r="B831" s="109" t="s">
        <v>828</v>
      </c>
      <c r="C831" s="106" t="s">
        <v>829</v>
      </c>
      <c r="D831" s="64" t="s">
        <v>113</v>
      </c>
      <c r="E831" s="65">
        <v>1573527</v>
      </c>
    </row>
    <row r="832" spans="2:5" ht="15.75" customHeight="1" x14ac:dyDescent="0.25">
      <c r="B832" s="110"/>
      <c r="C832" s="107"/>
      <c r="D832" s="64" t="s">
        <v>143</v>
      </c>
      <c r="E832" s="65">
        <v>1561706</v>
      </c>
    </row>
    <row r="833" spans="2:5" ht="15.75" customHeight="1" x14ac:dyDescent="0.25">
      <c r="B833" s="110"/>
      <c r="C833" s="107"/>
      <c r="D833" s="64" t="s">
        <v>830</v>
      </c>
      <c r="E833" s="65">
        <v>1128458</v>
      </c>
    </row>
    <row r="834" spans="2:5" ht="15.75" customHeight="1" x14ac:dyDescent="0.25">
      <c r="B834" s="110"/>
      <c r="C834" s="107"/>
      <c r="D834" s="64" t="s">
        <v>49</v>
      </c>
      <c r="E834" s="65">
        <v>1137969</v>
      </c>
    </row>
    <row r="835" spans="2:5" ht="15.75" customHeight="1" x14ac:dyDescent="0.25">
      <c r="B835" s="110"/>
      <c r="C835" s="107"/>
      <c r="D835" s="64" t="s">
        <v>5351</v>
      </c>
      <c r="E835" s="65">
        <v>6170718</v>
      </c>
    </row>
    <row r="836" spans="2:5" ht="15.75" customHeight="1" x14ac:dyDescent="0.25">
      <c r="B836" s="111"/>
      <c r="C836" s="108"/>
      <c r="D836" s="64" t="s">
        <v>95</v>
      </c>
      <c r="E836" s="65">
        <v>11394338</v>
      </c>
    </row>
    <row r="837" spans="2:5" ht="15.75" customHeight="1" x14ac:dyDescent="0.25">
      <c r="B837" s="66" t="s">
        <v>831</v>
      </c>
      <c r="C837" s="67"/>
      <c r="D837" s="68"/>
      <c r="E837" s="69">
        <v>22966716</v>
      </c>
    </row>
    <row r="838" spans="2:5" ht="15.75" customHeight="1" x14ac:dyDescent="0.25">
      <c r="B838" s="62" t="s">
        <v>832</v>
      </c>
      <c r="C838" s="63" t="s">
        <v>833</v>
      </c>
      <c r="D838" s="64" t="s">
        <v>199</v>
      </c>
      <c r="E838" s="65">
        <v>19685411</v>
      </c>
    </row>
    <row r="839" spans="2:5" ht="15.75" customHeight="1" x14ac:dyDescent="0.25">
      <c r="B839" s="66" t="s">
        <v>834</v>
      </c>
      <c r="C839" s="67"/>
      <c r="D839" s="68"/>
      <c r="E839" s="69">
        <v>19685411</v>
      </c>
    </row>
    <row r="840" spans="2:5" ht="15.75" customHeight="1" x14ac:dyDescent="0.25">
      <c r="B840" s="109" t="s">
        <v>835</v>
      </c>
      <c r="C840" s="106" t="s">
        <v>836</v>
      </c>
      <c r="D840" s="64" t="s">
        <v>86</v>
      </c>
      <c r="E840" s="65">
        <v>1396828</v>
      </c>
    </row>
    <row r="841" spans="2:5" ht="15.75" customHeight="1" x14ac:dyDescent="0.25">
      <c r="B841" s="111"/>
      <c r="C841" s="108"/>
      <c r="D841" s="64" t="s">
        <v>95</v>
      </c>
      <c r="E841" s="65">
        <v>1113823</v>
      </c>
    </row>
    <row r="842" spans="2:5" ht="15.75" customHeight="1" x14ac:dyDescent="0.25">
      <c r="B842" s="66" t="s">
        <v>837</v>
      </c>
      <c r="C842" s="67"/>
      <c r="D842" s="68"/>
      <c r="E842" s="69">
        <v>2510651</v>
      </c>
    </row>
    <row r="843" spans="2:5" ht="15.75" customHeight="1" x14ac:dyDescent="0.25">
      <c r="B843" s="109" t="s">
        <v>838</v>
      </c>
      <c r="C843" s="106" t="s">
        <v>839</v>
      </c>
      <c r="D843" s="64" t="s">
        <v>49</v>
      </c>
      <c r="E843" s="65">
        <v>88767945</v>
      </c>
    </row>
    <row r="844" spans="2:5" ht="15.75" customHeight="1" x14ac:dyDescent="0.25">
      <c r="B844" s="111"/>
      <c r="C844" s="108"/>
      <c r="D844" s="64" t="s">
        <v>95</v>
      </c>
      <c r="E844" s="65">
        <v>190420619</v>
      </c>
    </row>
    <row r="845" spans="2:5" ht="15.75" customHeight="1" x14ac:dyDescent="0.25">
      <c r="B845" s="66" t="s">
        <v>840</v>
      </c>
      <c r="C845" s="67"/>
      <c r="D845" s="68"/>
      <c r="E845" s="69">
        <v>279188564</v>
      </c>
    </row>
    <row r="846" spans="2:5" ht="15.75" customHeight="1" x14ac:dyDescent="0.25">
      <c r="B846" s="62" t="s">
        <v>841</v>
      </c>
      <c r="C846" s="63" t="s">
        <v>842</v>
      </c>
      <c r="D846" s="64" t="s">
        <v>95</v>
      </c>
      <c r="E846" s="65">
        <v>10788296</v>
      </c>
    </row>
    <row r="847" spans="2:5" ht="15.75" customHeight="1" x14ac:dyDescent="0.25">
      <c r="B847" s="66" t="s">
        <v>843</v>
      </c>
      <c r="C847" s="67"/>
      <c r="D847" s="68"/>
      <c r="E847" s="69">
        <v>10788296</v>
      </c>
    </row>
    <row r="848" spans="2:5" ht="15.75" customHeight="1" x14ac:dyDescent="0.25">
      <c r="B848" s="62" t="s">
        <v>844</v>
      </c>
      <c r="C848" s="63" t="s">
        <v>845</v>
      </c>
      <c r="D848" s="64" t="s">
        <v>86</v>
      </c>
      <c r="E848" s="65">
        <v>1698686</v>
      </c>
    </row>
    <row r="849" spans="2:5" ht="15.75" customHeight="1" x14ac:dyDescent="0.25">
      <c r="B849" s="66" t="s">
        <v>846</v>
      </c>
      <c r="C849" s="67"/>
      <c r="D849" s="68"/>
      <c r="E849" s="69">
        <v>1698686</v>
      </c>
    </row>
    <row r="850" spans="2:5" ht="15.75" customHeight="1" x14ac:dyDescent="0.25">
      <c r="B850" s="62" t="s">
        <v>847</v>
      </c>
      <c r="C850" s="63" t="s">
        <v>848</v>
      </c>
      <c r="D850" s="64" t="s">
        <v>86</v>
      </c>
      <c r="E850" s="65">
        <v>1274000</v>
      </c>
    </row>
    <row r="851" spans="2:5" ht="15.75" customHeight="1" x14ac:dyDescent="0.25">
      <c r="B851" s="66" t="s">
        <v>849</v>
      </c>
      <c r="C851" s="67"/>
      <c r="D851" s="68"/>
      <c r="E851" s="69">
        <v>1274000</v>
      </c>
    </row>
    <row r="852" spans="2:5" ht="15.75" customHeight="1" x14ac:dyDescent="0.25">
      <c r="B852" s="62" t="s">
        <v>850</v>
      </c>
      <c r="C852" s="63" t="s">
        <v>851</v>
      </c>
      <c r="D852" s="64" t="s">
        <v>86</v>
      </c>
      <c r="E852" s="65">
        <v>4986157</v>
      </c>
    </row>
    <row r="853" spans="2:5" ht="15.75" customHeight="1" x14ac:dyDescent="0.25">
      <c r="B853" s="66" t="s">
        <v>852</v>
      </c>
      <c r="C853" s="67"/>
      <c r="D853" s="68"/>
      <c r="E853" s="69">
        <v>4986157</v>
      </c>
    </row>
    <row r="854" spans="2:5" ht="15.75" customHeight="1" x14ac:dyDescent="0.25">
      <c r="B854" s="109" t="s">
        <v>853</v>
      </c>
      <c r="C854" s="106" t="s">
        <v>854</v>
      </c>
      <c r="D854" s="64" t="s">
        <v>290</v>
      </c>
      <c r="E854" s="65">
        <v>566906</v>
      </c>
    </row>
    <row r="855" spans="2:5" ht="15.75" customHeight="1" x14ac:dyDescent="0.25">
      <c r="B855" s="111"/>
      <c r="C855" s="108"/>
      <c r="D855" s="64" t="s">
        <v>199</v>
      </c>
      <c r="E855" s="65">
        <v>654523</v>
      </c>
    </row>
    <row r="856" spans="2:5" ht="15.75" customHeight="1" x14ac:dyDescent="0.25">
      <c r="B856" s="66" t="s">
        <v>855</v>
      </c>
      <c r="C856" s="67"/>
      <c r="D856" s="68"/>
      <c r="E856" s="69">
        <v>1221429</v>
      </c>
    </row>
    <row r="857" spans="2:5" ht="15.75" customHeight="1" x14ac:dyDescent="0.25">
      <c r="B857" s="62" t="s">
        <v>856</v>
      </c>
      <c r="C857" s="63" t="s">
        <v>857</v>
      </c>
      <c r="D857" s="64" t="s">
        <v>113</v>
      </c>
      <c r="E857" s="65">
        <v>379620</v>
      </c>
    </row>
    <row r="858" spans="2:5" ht="15.75" customHeight="1" x14ac:dyDescent="0.25">
      <c r="B858" s="66" t="s">
        <v>858</v>
      </c>
      <c r="C858" s="67"/>
      <c r="D858" s="68"/>
      <c r="E858" s="69">
        <v>379620</v>
      </c>
    </row>
    <row r="859" spans="2:5" ht="15.75" customHeight="1" x14ac:dyDescent="0.25">
      <c r="B859" s="62" t="s">
        <v>859</v>
      </c>
      <c r="C859" s="63" t="s">
        <v>860</v>
      </c>
      <c r="D859" s="64" t="s">
        <v>86</v>
      </c>
      <c r="E859" s="65">
        <v>5698067</v>
      </c>
    </row>
    <row r="860" spans="2:5" ht="15.75" customHeight="1" x14ac:dyDescent="0.25">
      <c r="B860" s="66" t="s">
        <v>861</v>
      </c>
      <c r="C860" s="67"/>
      <c r="D860" s="68"/>
      <c r="E860" s="69">
        <v>5698067</v>
      </c>
    </row>
    <row r="861" spans="2:5" ht="15.75" customHeight="1" x14ac:dyDescent="0.25">
      <c r="B861" s="62" t="s">
        <v>862</v>
      </c>
      <c r="C861" s="63" t="s">
        <v>863</v>
      </c>
      <c r="D861" s="64" t="s">
        <v>581</v>
      </c>
      <c r="E861" s="65">
        <v>1756732</v>
      </c>
    </row>
    <row r="862" spans="2:5" ht="15.75" customHeight="1" x14ac:dyDescent="0.25">
      <c r="B862" s="66" t="s">
        <v>864</v>
      </c>
      <c r="C862" s="67"/>
      <c r="D862" s="68"/>
      <c r="E862" s="69">
        <v>1756732</v>
      </c>
    </row>
    <row r="863" spans="2:5" ht="15.75" customHeight="1" x14ac:dyDescent="0.25">
      <c r="B863" s="109" t="s">
        <v>865</v>
      </c>
      <c r="C863" s="106" t="s">
        <v>866</v>
      </c>
      <c r="D863" s="64" t="s">
        <v>86</v>
      </c>
      <c r="E863" s="65">
        <v>1483056</v>
      </c>
    </row>
    <row r="864" spans="2:5" ht="15.75" customHeight="1" x14ac:dyDescent="0.25">
      <c r="B864" s="111"/>
      <c r="C864" s="108"/>
      <c r="D864" s="64" t="s">
        <v>290</v>
      </c>
      <c r="E864" s="65">
        <v>792500</v>
      </c>
    </row>
    <row r="865" spans="2:5" ht="15.75" customHeight="1" x14ac:dyDescent="0.25">
      <c r="B865" s="66" t="s">
        <v>867</v>
      </c>
      <c r="C865" s="67"/>
      <c r="D865" s="68"/>
      <c r="E865" s="69">
        <v>2275556</v>
      </c>
    </row>
    <row r="866" spans="2:5" ht="15.75" customHeight="1" x14ac:dyDescent="0.25">
      <c r="B866" s="109" t="s">
        <v>868</v>
      </c>
      <c r="C866" s="106" t="s">
        <v>869</v>
      </c>
      <c r="D866" s="64" t="s">
        <v>113</v>
      </c>
      <c r="E866" s="65">
        <v>28283385</v>
      </c>
    </row>
    <row r="867" spans="2:5" ht="15.75" customHeight="1" x14ac:dyDescent="0.25">
      <c r="B867" s="110"/>
      <c r="C867" s="107"/>
      <c r="D867" s="64" t="s">
        <v>86</v>
      </c>
      <c r="E867" s="65">
        <v>10443796</v>
      </c>
    </row>
    <row r="868" spans="2:5" ht="15.75" customHeight="1" x14ac:dyDescent="0.25">
      <c r="B868" s="110"/>
      <c r="C868" s="107"/>
      <c r="D868" s="64" t="s">
        <v>290</v>
      </c>
      <c r="E868" s="65">
        <v>23639340</v>
      </c>
    </row>
    <row r="869" spans="2:5" ht="15.75" customHeight="1" x14ac:dyDescent="0.25">
      <c r="B869" s="110"/>
      <c r="C869" s="107"/>
      <c r="D869" s="64" t="s">
        <v>279</v>
      </c>
      <c r="E869" s="65">
        <v>5905691</v>
      </c>
    </row>
    <row r="870" spans="2:5" ht="15.75" customHeight="1" x14ac:dyDescent="0.25">
      <c r="B870" s="110"/>
      <c r="C870" s="107"/>
      <c r="D870" s="64" t="s">
        <v>581</v>
      </c>
      <c r="E870" s="65">
        <v>17852918</v>
      </c>
    </row>
    <row r="871" spans="2:5" ht="15.75" customHeight="1" x14ac:dyDescent="0.25">
      <c r="B871" s="111"/>
      <c r="C871" s="108"/>
      <c r="D871" s="64" t="s">
        <v>108</v>
      </c>
      <c r="E871" s="65">
        <v>4113200</v>
      </c>
    </row>
    <row r="872" spans="2:5" ht="15.75" customHeight="1" x14ac:dyDescent="0.25">
      <c r="B872" s="66" t="s">
        <v>870</v>
      </c>
      <c r="C872" s="67"/>
      <c r="D872" s="68"/>
      <c r="E872" s="69">
        <v>90238330</v>
      </c>
    </row>
    <row r="873" spans="2:5" ht="15.75" customHeight="1" x14ac:dyDescent="0.25">
      <c r="B873" s="62" t="s">
        <v>871</v>
      </c>
      <c r="C873" s="63" t="s">
        <v>872</v>
      </c>
      <c r="D873" s="64" t="s">
        <v>86</v>
      </c>
      <c r="E873" s="65">
        <v>3547430</v>
      </c>
    </row>
    <row r="874" spans="2:5" ht="15.75" customHeight="1" x14ac:dyDescent="0.25">
      <c r="B874" s="66" t="s">
        <v>873</v>
      </c>
      <c r="C874" s="67"/>
      <c r="D874" s="68"/>
      <c r="E874" s="69">
        <v>3547430</v>
      </c>
    </row>
    <row r="875" spans="2:5" ht="15.75" customHeight="1" x14ac:dyDescent="0.25">
      <c r="B875" s="62" t="s">
        <v>874</v>
      </c>
      <c r="C875" s="63" t="s">
        <v>875</v>
      </c>
      <c r="D875" s="64" t="s">
        <v>86</v>
      </c>
      <c r="E875" s="65">
        <v>195631.69</v>
      </c>
    </row>
    <row r="876" spans="2:5" ht="15.75" customHeight="1" x14ac:dyDescent="0.25">
      <c r="B876" s="66" t="s">
        <v>876</v>
      </c>
      <c r="C876" s="67"/>
      <c r="D876" s="68"/>
      <c r="E876" s="69">
        <v>195631.69</v>
      </c>
    </row>
    <row r="877" spans="2:5" ht="15.75" customHeight="1" x14ac:dyDescent="0.25">
      <c r="B877" s="62" t="s">
        <v>877</v>
      </c>
      <c r="C877" s="63" t="s">
        <v>878</v>
      </c>
      <c r="D877" s="64" t="s">
        <v>86</v>
      </c>
      <c r="E877" s="65">
        <v>1714107</v>
      </c>
    </row>
    <row r="878" spans="2:5" ht="15.75" customHeight="1" x14ac:dyDescent="0.25">
      <c r="B878" s="66" t="s">
        <v>879</v>
      </c>
      <c r="C878" s="67"/>
      <c r="D878" s="68"/>
      <c r="E878" s="69">
        <v>1714107</v>
      </c>
    </row>
    <row r="879" spans="2:5" ht="15.75" customHeight="1" x14ac:dyDescent="0.25">
      <c r="B879" s="62" t="s">
        <v>880</v>
      </c>
      <c r="C879" s="63" t="s">
        <v>881</v>
      </c>
      <c r="D879" s="64" t="s">
        <v>143</v>
      </c>
      <c r="E879" s="65">
        <v>5640670</v>
      </c>
    </row>
    <row r="880" spans="2:5" ht="15.75" customHeight="1" x14ac:dyDescent="0.25">
      <c r="B880" s="66" t="s">
        <v>882</v>
      </c>
      <c r="C880" s="67"/>
      <c r="D880" s="68"/>
      <c r="E880" s="69">
        <v>5640670</v>
      </c>
    </row>
    <row r="881" spans="2:5" ht="15.75" customHeight="1" x14ac:dyDescent="0.25">
      <c r="B881" s="109" t="s">
        <v>883</v>
      </c>
      <c r="C881" s="106" t="s">
        <v>5372</v>
      </c>
      <c r="D881" s="64" t="s">
        <v>86</v>
      </c>
      <c r="E881" s="65">
        <v>7569724</v>
      </c>
    </row>
    <row r="882" spans="2:5" ht="15.75" customHeight="1" x14ac:dyDescent="0.25">
      <c r="B882" s="111"/>
      <c r="C882" s="108"/>
      <c r="D882" s="64" t="s">
        <v>17</v>
      </c>
      <c r="E882" s="65">
        <v>658464</v>
      </c>
    </row>
    <row r="883" spans="2:5" ht="15.75" customHeight="1" x14ac:dyDescent="0.25">
      <c r="B883" s="66" t="s">
        <v>884</v>
      </c>
      <c r="C883" s="67"/>
      <c r="D883" s="68"/>
      <c r="E883" s="69">
        <v>8228188</v>
      </c>
    </row>
    <row r="884" spans="2:5" ht="15.75" customHeight="1" x14ac:dyDescent="0.25">
      <c r="B884" s="62" t="s">
        <v>885</v>
      </c>
      <c r="C884" s="63" t="s">
        <v>886</v>
      </c>
      <c r="D884" s="64" t="s">
        <v>86</v>
      </c>
      <c r="E884" s="65">
        <v>4655150</v>
      </c>
    </row>
    <row r="885" spans="2:5" ht="15.75" customHeight="1" x14ac:dyDescent="0.25">
      <c r="B885" s="66" t="s">
        <v>887</v>
      </c>
      <c r="C885" s="67"/>
      <c r="D885" s="68"/>
      <c r="E885" s="69">
        <v>4655150</v>
      </c>
    </row>
    <row r="886" spans="2:5" ht="15.75" customHeight="1" x14ac:dyDescent="0.25">
      <c r="B886" s="62" t="s">
        <v>888</v>
      </c>
      <c r="C886" s="63" t="s">
        <v>889</v>
      </c>
      <c r="D886" s="64" t="s">
        <v>128</v>
      </c>
      <c r="E886" s="65">
        <v>1059264</v>
      </c>
    </row>
    <row r="887" spans="2:5" ht="15.75" customHeight="1" x14ac:dyDescent="0.25">
      <c r="B887" s="66" t="s">
        <v>890</v>
      </c>
      <c r="C887" s="67"/>
      <c r="D887" s="68"/>
      <c r="E887" s="69">
        <v>1059264</v>
      </c>
    </row>
    <row r="888" spans="2:5" ht="15.75" customHeight="1" x14ac:dyDescent="0.25">
      <c r="B888" s="62" t="s">
        <v>891</v>
      </c>
      <c r="C888" s="63" t="s">
        <v>892</v>
      </c>
      <c r="D888" s="64" t="s">
        <v>128</v>
      </c>
      <c r="E888" s="65">
        <v>976500</v>
      </c>
    </row>
    <row r="889" spans="2:5" ht="15.75" customHeight="1" x14ac:dyDescent="0.25">
      <c r="B889" s="66" t="s">
        <v>893</v>
      </c>
      <c r="C889" s="67"/>
      <c r="D889" s="68"/>
      <c r="E889" s="69">
        <v>976500</v>
      </c>
    </row>
    <row r="890" spans="2:5" ht="15.75" customHeight="1" x14ac:dyDescent="0.25">
      <c r="B890" s="109" t="s">
        <v>894</v>
      </c>
      <c r="C890" s="106" t="s">
        <v>895</v>
      </c>
      <c r="D890" s="64" t="s">
        <v>183</v>
      </c>
      <c r="E890" s="65">
        <v>6580373</v>
      </c>
    </row>
    <row r="891" spans="2:5" ht="15.75" customHeight="1" x14ac:dyDescent="0.25">
      <c r="B891" s="111"/>
      <c r="C891" s="108"/>
      <c r="D891" s="64" t="s">
        <v>128</v>
      </c>
      <c r="E891" s="65">
        <v>1001000</v>
      </c>
    </row>
    <row r="892" spans="2:5" ht="15.75" customHeight="1" x14ac:dyDescent="0.25">
      <c r="B892" s="66" t="s">
        <v>896</v>
      </c>
      <c r="C892" s="67"/>
      <c r="D892" s="68"/>
      <c r="E892" s="69">
        <v>7581373</v>
      </c>
    </row>
    <row r="893" spans="2:5" ht="15.75" customHeight="1" x14ac:dyDescent="0.25">
      <c r="B893" s="109" t="s">
        <v>897</v>
      </c>
      <c r="C893" s="106" t="s">
        <v>898</v>
      </c>
      <c r="D893" s="64" t="s">
        <v>86</v>
      </c>
      <c r="E893" s="65">
        <v>2228833</v>
      </c>
    </row>
    <row r="894" spans="2:5" ht="15.75" customHeight="1" x14ac:dyDescent="0.25">
      <c r="B894" s="110"/>
      <c r="C894" s="107"/>
      <c r="D894" s="64" t="s">
        <v>899</v>
      </c>
      <c r="E894" s="65">
        <v>6475391</v>
      </c>
    </row>
    <row r="895" spans="2:5" ht="15.75" customHeight="1" x14ac:dyDescent="0.25">
      <c r="B895" s="110"/>
      <c r="C895" s="107"/>
      <c r="D895" s="64" t="s">
        <v>49</v>
      </c>
      <c r="E895" s="65">
        <v>4614067</v>
      </c>
    </row>
    <row r="896" spans="2:5" ht="15.75" customHeight="1" x14ac:dyDescent="0.25">
      <c r="B896" s="110"/>
      <c r="C896" s="107"/>
      <c r="D896" s="64" t="s">
        <v>9</v>
      </c>
      <c r="E896" s="65">
        <v>253750</v>
      </c>
    </row>
    <row r="897" spans="2:5" ht="15.75" customHeight="1" x14ac:dyDescent="0.25">
      <c r="B897" s="111"/>
      <c r="C897" s="108"/>
      <c r="D897" s="64" t="s">
        <v>17</v>
      </c>
      <c r="E897" s="65">
        <v>12036633</v>
      </c>
    </row>
    <row r="898" spans="2:5" ht="15.75" customHeight="1" x14ac:dyDescent="0.25">
      <c r="B898" s="66" t="s">
        <v>900</v>
      </c>
      <c r="C898" s="67"/>
      <c r="D898" s="68"/>
      <c r="E898" s="69">
        <v>25608674</v>
      </c>
    </row>
    <row r="899" spans="2:5" ht="15.75" customHeight="1" x14ac:dyDescent="0.25">
      <c r="B899" s="62" t="s">
        <v>901</v>
      </c>
      <c r="C899" s="63" t="s">
        <v>902</v>
      </c>
      <c r="D899" s="64" t="s">
        <v>86</v>
      </c>
      <c r="E899" s="65">
        <v>4376124</v>
      </c>
    </row>
    <row r="900" spans="2:5" ht="15.75" customHeight="1" x14ac:dyDescent="0.25">
      <c r="B900" s="66" t="s">
        <v>903</v>
      </c>
      <c r="C900" s="67"/>
      <c r="D900" s="68"/>
      <c r="E900" s="69">
        <v>4376124</v>
      </c>
    </row>
    <row r="901" spans="2:5" ht="15.75" customHeight="1" x14ac:dyDescent="0.25">
      <c r="B901" s="62" t="s">
        <v>904</v>
      </c>
      <c r="C901" s="63" t="s">
        <v>905</v>
      </c>
      <c r="D901" s="64" t="s">
        <v>116</v>
      </c>
      <c r="E901" s="65">
        <v>2377382</v>
      </c>
    </row>
    <row r="902" spans="2:5" ht="15.75" customHeight="1" x14ac:dyDescent="0.25">
      <c r="B902" s="66" t="s">
        <v>906</v>
      </c>
      <c r="C902" s="67"/>
      <c r="D902" s="68"/>
      <c r="E902" s="69">
        <v>2377382</v>
      </c>
    </row>
    <row r="903" spans="2:5" ht="15.75" customHeight="1" x14ac:dyDescent="0.25">
      <c r="B903" s="62" t="s">
        <v>907</v>
      </c>
      <c r="C903" s="63" t="s">
        <v>908</v>
      </c>
      <c r="D903" s="64" t="s">
        <v>9</v>
      </c>
      <c r="E903" s="65">
        <v>5849101.4000000004</v>
      </c>
    </row>
    <row r="904" spans="2:5" ht="15.75" customHeight="1" x14ac:dyDescent="0.25">
      <c r="B904" s="66" t="s">
        <v>909</v>
      </c>
      <c r="C904" s="67"/>
      <c r="D904" s="68"/>
      <c r="E904" s="69">
        <v>5849101.4000000004</v>
      </c>
    </row>
    <row r="905" spans="2:5" ht="15.75" customHeight="1" x14ac:dyDescent="0.25">
      <c r="B905" s="109" t="s">
        <v>910</v>
      </c>
      <c r="C905" s="106" t="s">
        <v>911</v>
      </c>
      <c r="D905" s="64" t="s">
        <v>86</v>
      </c>
      <c r="E905" s="65">
        <v>5895661</v>
      </c>
    </row>
    <row r="906" spans="2:5" ht="15.75" customHeight="1" x14ac:dyDescent="0.25">
      <c r="B906" s="111"/>
      <c r="C906" s="108"/>
      <c r="D906" s="64" t="s">
        <v>17</v>
      </c>
      <c r="E906" s="65">
        <v>682151</v>
      </c>
    </row>
    <row r="907" spans="2:5" ht="15.75" customHeight="1" x14ac:dyDescent="0.25">
      <c r="B907" s="66" t="s">
        <v>912</v>
      </c>
      <c r="C907" s="67"/>
      <c r="D907" s="68"/>
      <c r="E907" s="69">
        <v>6577812</v>
      </c>
    </row>
    <row r="908" spans="2:5" ht="15.75" customHeight="1" x14ac:dyDescent="0.25">
      <c r="B908" s="62" t="s">
        <v>913</v>
      </c>
      <c r="C908" s="63" t="s">
        <v>914</v>
      </c>
      <c r="D908" s="64" t="s">
        <v>5351</v>
      </c>
      <c r="E908" s="65">
        <v>2186713</v>
      </c>
    </row>
    <row r="909" spans="2:5" ht="15.75" customHeight="1" x14ac:dyDescent="0.25">
      <c r="B909" s="66" t="s">
        <v>915</v>
      </c>
      <c r="C909" s="67"/>
      <c r="D909" s="68"/>
      <c r="E909" s="69">
        <v>2186713</v>
      </c>
    </row>
    <row r="910" spans="2:5" ht="15.75" customHeight="1" x14ac:dyDescent="0.25">
      <c r="B910" s="109" t="s">
        <v>916</v>
      </c>
      <c r="C910" s="106" t="s">
        <v>917</v>
      </c>
      <c r="D910" s="64" t="s">
        <v>55</v>
      </c>
      <c r="E910" s="65">
        <v>1057603</v>
      </c>
    </row>
    <row r="911" spans="2:5" ht="15.75" customHeight="1" x14ac:dyDescent="0.25">
      <c r="B911" s="111"/>
      <c r="C911" s="108"/>
      <c r="D911" s="64" t="s">
        <v>9</v>
      </c>
      <c r="E911" s="65">
        <v>2888943</v>
      </c>
    </row>
    <row r="912" spans="2:5" ht="15.75" customHeight="1" x14ac:dyDescent="0.25">
      <c r="B912" s="66" t="s">
        <v>918</v>
      </c>
      <c r="C912" s="67"/>
      <c r="D912" s="68"/>
      <c r="E912" s="69">
        <v>3946546</v>
      </c>
    </row>
    <row r="913" spans="2:5" ht="15.75" customHeight="1" x14ac:dyDescent="0.25">
      <c r="B913" s="109" t="s">
        <v>919</v>
      </c>
      <c r="C913" s="106" t="s">
        <v>920</v>
      </c>
      <c r="D913" s="64" t="s">
        <v>5351</v>
      </c>
      <c r="E913" s="65">
        <v>10566192</v>
      </c>
    </row>
    <row r="914" spans="2:5" ht="15.75" customHeight="1" x14ac:dyDescent="0.25">
      <c r="B914" s="111"/>
      <c r="C914" s="108"/>
      <c r="D914" s="64" t="s">
        <v>581</v>
      </c>
      <c r="E914" s="65">
        <v>3454467</v>
      </c>
    </row>
    <row r="915" spans="2:5" ht="15.75" customHeight="1" x14ac:dyDescent="0.25">
      <c r="B915" s="66" t="s">
        <v>921</v>
      </c>
      <c r="C915" s="67"/>
      <c r="D915" s="68"/>
      <c r="E915" s="69">
        <v>14020659</v>
      </c>
    </row>
    <row r="916" spans="2:5" ht="15.75" customHeight="1" x14ac:dyDescent="0.25">
      <c r="B916" s="62" t="s">
        <v>922</v>
      </c>
      <c r="C916" s="63" t="s">
        <v>923</v>
      </c>
      <c r="D916" s="64" t="s">
        <v>199</v>
      </c>
      <c r="E916" s="65">
        <v>1639680</v>
      </c>
    </row>
    <row r="917" spans="2:5" ht="15.75" customHeight="1" x14ac:dyDescent="0.25">
      <c r="B917" s="66" t="s">
        <v>924</v>
      </c>
      <c r="C917" s="67"/>
      <c r="D917" s="68"/>
      <c r="E917" s="69">
        <v>1639680</v>
      </c>
    </row>
    <row r="918" spans="2:5" ht="15.75" customHeight="1" x14ac:dyDescent="0.25">
      <c r="B918" s="62" t="s">
        <v>925</v>
      </c>
      <c r="C918" s="63" t="s">
        <v>926</v>
      </c>
      <c r="D918" s="64" t="s">
        <v>55</v>
      </c>
      <c r="E918" s="65">
        <v>891322</v>
      </c>
    </row>
    <row r="919" spans="2:5" ht="15.75" customHeight="1" x14ac:dyDescent="0.25">
      <c r="B919" s="66" t="s">
        <v>927</v>
      </c>
      <c r="C919" s="67"/>
      <c r="D919" s="68"/>
      <c r="E919" s="69">
        <v>891322</v>
      </c>
    </row>
    <row r="920" spans="2:5" ht="15.75" customHeight="1" x14ac:dyDescent="0.25">
      <c r="B920" s="62" t="s">
        <v>928</v>
      </c>
      <c r="C920" s="63" t="s">
        <v>929</v>
      </c>
      <c r="D920" s="64" t="s">
        <v>199</v>
      </c>
      <c r="E920" s="65">
        <v>1389119</v>
      </c>
    </row>
    <row r="921" spans="2:5" ht="15.75" customHeight="1" x14ac:dyDescent="0.25">
      <c r="B921" s="66" t="s">
        <v>930</v>
      </c>
      <c r="C921" s="67"/>
      <c r="D921" s="68"/>
      <c r="E921" s="69">
        <v>1389119</v>
      </c>
    </row>
    <row r="922" spans="2:5" ht="15.75" customHeight="1" x14ac:dyDescent="0.25">
      <c r="B922" s="62" t="s">
        <v>931</v>
      </c>
      <c r="C922" s="63" t="s">
        <v>932</v>
      </c>
      <c r="D922" s="64" t="s">
        <v>95</v>
      </c>
      <c r="E922" s="65">
        <v>1650826</v>
      </c>
    </row>
    <row r="923" spans="2:5" ht="15.75" customHeight="1" x14ac:dyDescent="0.25">
      <c r="B923" s="66" t="s">
        <v>933</v>
      </c>
      <c r="C923" s="67"/>
      <c r="D923" s="68"/>
      <c r="E923" s="69">
        <v>1650826</v>
      </c>
    </row>
    <row r="924" spans="2:5" ht="15.75" customHeight="1" x14ac:dyDescent="0.25">
      <c r="B924" s="62" t="s">
        <v>934</v>
      </c>
      <c r="C924" s="63" t="s">
        <v>935</v>
      </c>
      <c r="D924" s="64" t="s">
        <v>5351</v>
      </c>
      <c r="E924" s="65">
        <v>1146400</v>
      </c>
    </row>
    <row r="925" spans="2:5" ht="15.75" customHeight="1" x14ac:dyDescent="0.25">
      <c r="B925" s="66" t="s">
        <v>936</v>
      </c>
      <c r="C925" s="67"/>
      <c r="D925" s="68"/>
      <c r="E925" s="69">
        <v>1146400</v>
      </c>
    </row>
    <row r="926" spans="2:5" ht="15.75" customHeight="1" x14ac:dyDescent="0.25">
      <c r="B926" s="62" t="s">
        <v>937</v>
      </c>
      <c r="C926" s="63" t="s">
        <v>938</v>
      </c>
      <c r="D926" s="64" t="s">
        <v>5351</v>
      </c>
      <c r="E926" s="65">
        <v>10266259</v>
      </c>
    </row>
    <row r="927" spans="2:5" ht="15.75" customHeight="1" x14ac:dyDescent="0.25">
      <c r="B927" s="66" t="s">
        <v>939</v>
      </c>
      <c r="C927" s="67"/>
      <c r="D927" s="68"/>
      <c r="E927" s="69">
        <v>10266259</v>
      </c>
    </row>
    <row r="928" spans="2:5" ht="15.75" customHeight="1" x14ac:dyDescent="0.25">
      <c r="B928" s="62" t="s">
        <v>940</v>
      </c>
      <c r="C928" s="63" t="s">
        <v>941</v>
      </c>
      <c r="D928" s="64" t="s">
        <v>86</v>
      </c>
      <c r="E928" s="65">
        <v>2730300</v>
      </c>
    </row>
    <row r="929" spans="2:5" ht="15.75" customHeight="1" x14ac:dyDescent="0.25">
      <c r="B929" s="66" t="s">
        <v>942</v>
      </c>
      <c r="C929" s="67"/>
      <c r="D929" s="68"/>
      <c r="E929" s="69">
        <v>2730300</v>
      </c>
    </row>
    <row r="930" spans="2:5" ht="15.75" customHeight="1" x14ac:dyDescent="0.25">
      <c r="B930" s="109" t="s">
        <v>943</v>
      </c>
      <c r="C930" s="106" t="s">
        <v>944</v>
      </c>
      <c r="D930" s="64" t="s">
        <v>143</v>
      </c>
      <c r="E930" s="65">
        <v>824468</v>
      </c>
    </row>
    <row r="931" spans="2:5" ht="15.75" customHeight="1" x14ac:dyDescent="0.25">
      <c r="B931" s="111"/>
      <c r="C931" s="108"/>
      <c r="D931" s="64" t="s">
        <v>49</v>
      </c>
      <c r="E931" s="65">
        <v>2657490</v>
      </c>
    </row>
    <row r="932" spans="2:5" ht="15.75" customHeight="1" x14ac:dyDescent="0.25">
      <c r="B932" s="66" t="s">
        <v>945</v>
      </c>
      <c r="C932" s="67"/>
      <c r="D932" s="68"/>
      <c r="E932" s="69">
        <v>3481958</v>
      </c>
    </row>
    <row r="933" spans="2:5" ht="25.5" x14ac:dyDescent="0.25">
      <c r="B933" s="62" t="s">
        <v>946</v>
      </c>
      <c r="C933" s="63" t="s">
        <v>947</v>
      </c>
      <c r="D933" s="64" t="s">
        <v>86</v>
      </c>
      <c r="E933" s="65">
        <v>5306348</v>
      </c>
    </row>
    <row r="934" spans="2:5" ht="15.75" customHeight="1" x14ac:dyDescent="0.25">
      <c r="B934" s="66" t="s">
        <v>948</v>
      </c>
      <c r="C934" s="67"/>
      <c r="D934" s="68"/>
      <c r="E934" s="69">
        <v>5306348</v>
      </c>
    </row>
    <row r="935" spans="2:5" ht="15.75" customHeight="1" x14ac:dyDescent="0.25">
      <c r="B935" s="109" t="s">
        <v>949</v>
      </c>
      <c r="C935" s="106" t="s">
        <v>950</v>
      </c>
      <c r="D935" s="64" t="s">
        <v>9</v>
      </c>
      <c r="E935" s="65">
        <v>1144177</v>
      </c>
    </row>
    <row r="936" spans="2:5" ht="15.75" customHeight="1" x14ac:dyDescent="0.25">
      <c r="B936" s="111"/>
      <c r="C936" s="108"/>
      <c r="D936" s="64" t="s">
        <v>95</v>
      </c>
      <c r="E936" s="65">
        <v>2361346</v>
      </c>
    </row>
    <row r="937" spans="2:5" ht="15.75" customHeight="1" x14ac:dyDescent="0.25">
      <c r="B937" s="66" t="s">
        <v>951</v>
      </c>
      <c r="C937" s="67"/>
      <c r="D937" s="68"/>
      <c r="E937" s="69">
        <v>3505523</v>
      </c>
    </row>
    <row r="938" spans="2:5" ht="15.75" customHeight="1" x14ac:dyDescent="0.25">
      <c r="B938" s="62" t="s">
        <v>952</v>
      </c>
      <c r="C938" s="63" t="s">
        <v>953</v>
      </c>
      <c r="D938" s="64" t="s">
        <v>62</v>
      </c>
      <c r="E938" s="65">
        <v>329670</v>
      </c>
    </row>
    <row r="939" spans="2:5" ht="15.75" customHeight="1" x14ac:dyDescent="0.25">
      <c r="B939" s="66" t="s">
        <v>954</v>
      </c>
      <c r="C939" s="67"/>
      <c r="D939" s="68"/>
      <c r="E939" s="69">
        <v>329670</v>
      </c>
    </row>
    <row r="940" spans="2:5" ht="15.75" customHeight="1" x14ac:dyDescent="0.25">
      <c r="B940" s="62" t="s">
        <v>955</v>
      </c>
      <c r="C940" s="63" t="s">
        <v>956</v>
      </c>
      <c r="D940" s="64" t="s">
        <v>86</v>
      </c>
      <c r="E940" s="65">
        <v>1391861</v>
      </c>
    </row>
    <row r="941" spans="2:5" ht="15.75" customHeight="1" x14ac:dyDescent="0.25">
      <c r="B941" s="66" t="s">
        <v>957</v>
      </c>
      <c r="C941" s="67"/>
      <c r="D941" s="68"/>
      <c r="E941" s="69">
        <v>1391861</v>
      </c>
    </row>
    <row r="942" spans="2:5" ht="15.75" customHeight="1" x14ac:dyDescent="0.25">
      <c r="B942" s="62" t="s">
        <v>958</v>
      </c>
      <c r="C942" s="63" t="s">
        <v>959</v>
      </c>
      <c r="D942" s="64" t="s">
        <v>86</v>
      </c>
      <c r="E942" s="65">
        <v>1285272</v>
      </c>
    </row>
    <row r="943" spans="2:5" ht="15.75" customHeight="1" x14ac:dyDescent="0.25">
      <c r="B943" s="66" t="s">
        <v>960</v>
      </c>
      <c r="C943" s="67"/>
      <c r="D943" s="68"/>
      <c r="E943" s="69">
        <v>1285272</v>
      </c>
    </row>
    <row r="944" spans="2:5" ht="15.75" customHeight="1" x14ac:dyDescent="0.25">
      <c r="B944" s="109" t="s">
        <v>961</v>
      </c>
      <c r="C944" s="106" t="s">
        <v>962</v>
      </c>
      <c r="D944" s="64" t="s">
        <v>199</v>
      </c>
      <c r="E944" s="65">
        <v>1114738</v>
      </c>
    </row>
    <row r="945" spans="2:5" ht="15.75" customHeight="1" x14ac:dyDescent="0.25">
      <c r="B945" s="111"/>
      <c r="C945" s="108"/>
      <c r="D945" s="64" t="s">
        <v>581</v>
      </c>
      <c r="E945" s="65">
        <v>17800905</v>
      </c>
    </row>
    <row r="946" spans="2:5" ht="15.75" customHeight="1" x14ac:dyDescent="0.25">
      <c r="B946" s="66" t="s">
        <v>963</v>
      </c>
      <c r="C946" s="67"/>
      <c r="D946" s="68"/>
      <c r="E946" s="69">
        <v>18915643</v>
      </c>
    </row>
    <row r="947" spans="2:5" ht="15.75" customHeight="1" x14ac:dyDescent="0.25">
      <c r="B947" s="109" t="s">
        <v>964</v>
      </c>
      <c r="C947" s="106" t="s">
        <v>965</v>
      </c>
      <c r="D947" s="64" t="s">
        <v>86</v>
      </c>
      <c r="E947" s="65">
        <v>2007360</v>
      </c>
    </row>
    <row r="948" spans="2:5" ht="15.75" customHeight="1" x14ac:dyDescent="0.25">
      <c r="B948" s="111"/>
      <c r="C948" s="108"/>
      <c r="D948" s="64" t="s">
        <v>55</v>
      </c>
      <c r="E948" s="65">
        <v>4214960</v>
      </c>
    </row>
    <row r="949" spans="2:5" ht="15.75" customHeight="1" x14ac:dyDescent="0.25">
      <c r="B949" s="66" t="s">
        <v>966</v>
      </c>
      <c r="C949" s="67"/>
      <c r="D949" s="68"/>
      <c r="E949" s="69">
        <v>6222320</v>
      </c>
    </row>
    <row r="950" spans="2:5" ht="15.75" customHeight="1" x14ac:dyDescent="0.25">
      <c r="B950" s="109" t="s">
        <v>967</v>
      </c>
      <c r="C950" s="106" t="s">
        <v>968</v>
      </c>
      <c r="D950" s="64" t="s">
        <v>86</v>
      </c>
      <c r="E950" s="65">
        <v>484413</v>
      </c>
    </row>
    <row r="951" spans="2:5" ht="15.75" customHeight="1" x14ac:dyDescent="0.25">
      <c r="B951" s="111"/>
      <c r="C951" s="108"/>
      <c r="D951" s="64" t="s">
        <v>49</v>
      </c>
      <c r="E951" s="65">
        <v>865165</v>
      </c>
    </row>
    <row r="952" spans="2:5" ht="15.75" customHeight="1" x14ac:dyDescent="0.25">
      <c r="B952" s="66" t="s">
        <v>969</v>
      </c>
      <c r="C952" s="67"/>
      <c r="D952" s="68"/>
      <c r="E952" s="69">
        <v>1349578</v>
      </c>
    </row>
    <row r="953" spans="2:5" ht="15.75" customHeight="1" x14ac:dyDescent="0.25">
      <c r="B953" s="62" t="s">
        <v>970</v>
      </c>
      <c r="C953" s="63" t="s">
        <v>971</v>
      </c>
      <c r="D953" s="64" t="s">
        <v>49</v>
      </c>
      <c r="E953" s="65">
        <v>19112522</v>
      </c>
    </row>
    <row r="954" spans="2:5" ht="15.75" customHeight="1" x14ac:dyDescent="0.25">
      <c r="B954" s="66" t="s">
        <v>972</v>
      </c>
      <c r="C954" s="67"/>
      <c r="D954" s="68"/>
      <c r="E954" s="69">
        <v>19112522</v>
      </c>
    </row>
    <row r="955" spans="2:5" ht="15.75" customHeight="1" x14ac:dyDescent="0.25">
      <c r="B955" s="109" t="s">
        <v>973</v>
      </c>
      <c r="C955" s="106" t="s">
        <v>974</v>
      </c>
      <c r="D955" s="64" t="s">
        <v>49</v>
      </c>
      <c r="E955" s="65">
        <v>10347205</v>
      </c>
    </row>
    <row r="956" spans="2:5" ht="15.75" customHeight="1" x14ac:dyDescent="0.25">
      <c r="B956" s="110"/>
      <c r="C956" s="107"/>
      <c r="D956" s="64" t="s">
        <v>5351</v>
      </c>
      <c r="E956" s="65">
        <v>52281801</v>
      </c>
    </row>
    <row r="957" spans="2:5" ht="15.75" customHeight="1" x14ac:dyDescent="0.25">
      <c r="B957" s="111"/>
      <c r="C957" s="108"/>
      <c r="D957" s="64" t="s">
        <v>17</v>
      </c>
      <c r="E957" s="65">
        <v>1368024</v>
      </c>
    </row>
    <row r="958" spans="2:5" ht="15.75" customHeight="1" x14ac:dyDescent="0.25">
      <c r="B958" s="66" t="s">
        <v>975</v>
      </c>
      <c r="C958" s="67"/>
      <c r="D958" s="68"/>
      <c r="E958" s="69">
        <v>63997030</v>
      </c>
    </row>
    <row r="959" spans="2:5" ht="15.75" customHeight="1" x14ac:dyDescent="0.25">
      <c r="B959" s="62" t="s">
        <v>976</v>
      </c>
      <c r="C959" s="63" t="s">
        <v>977</v>
      </c>
      <c r="D959" s="64" t="s">
        <v>581</v>
      </c>
      <c r="E959" s="65">
        <v>1202769</v>
      </c>
    </row>
    <row r="960" spans="2:5" ht="15.75" customHeight="1" x14ac:dyDescent="0.25">
      <c r="B960" s="66" t="s">
        <v>978</v>
      </c>
      <c r="C960" s="67"/>
      <c r="D960" s="68"/>
      <c r="E960" s="69">
        <v>1202769</v>
      </c>
    </row>
    <row r="961" spans="2:5" ht="15.75" customHeight="1" x14ac:dyDescent="0.25">
      <c r="B961" s="62" t="s">
        <v>979</v>
      </c>
      <c r="C961" s="63" t="s">
        <v>980</v>
      </c>
      <c r="D961" s="64" t="s">
        <v>5351</v>
      </c>
      <c r="E961" s="65">
        <v>11078678</v>
      </c>
    </row>
    <row r="962" spans="2:5" ht="15.75" customHeight="1" x14ac:dyDescent="0.25">
      <c r="B962" s="66" t="s">
        <v>981</v>
      </c>
      <c r="C962" s="67"/>
      <c r="D962" s="68"/>
      <c r="E962" s="69">
        <v>11078678</v>
      </c>
    </row>
    <row r="963" spans="2:5" ht="15.75" customHeight="1" x14ac:dyDescent="0.25">
      <c r="B963" s="62" t="s">
        <v>982</v>
      </c>
      <c r="C963" s="63" t="s">
        <v>983</v>
      </c>
      <c r="D963" s="64" t="s">
        <v>5351</v>
      </c>
      <c r="E963" s="65">
        <v>1668398</v>
      </c>
    </row>
    <row r="964" spans="2:5" ht="15.75" customHeight="1" x14ac:dyDescent="0.25">
      <c r="B964" s="66" t="s">
        <v>984</v>
      </c>
      <c r="C964" s="67"/>
      <c r="D964" s="68"/>
      <c r="E964" s="69">
        <v>1668398</v>
      </c>
    </row>
    <row r="965" spans="2:5" ht="15.75" customHeight="1" x14ac:dyDescent="0.25">
      <c r="B965" s="62" t="s">
        <v>985</v>
      </c>
      <c r="C965" s="63" t="s">
        <v>986</v>
      </c>
      <c r="D965" s="64" t="s">
        <v>86</v>
      </c>
      <c r="E965" s="65">
        <v>1255800</v>
      </c>
    </row>
    <row r="966" spans="2:5" ht="15.75" customHeight="1" x14ac:dyDescent="0.25">
      <c r="B966" s="66" t="s">
        <v>987</v>
      </c>
      <c r="C966" s="67"/>
      <c r="D966" s="68"/>
      <c r="E966" s="69">
        <v>1255800</v>
      </c>
    </row>
    <row r="967" spans="2:5" ht="15.75" customHeight="1" x14ac:dyDescent="0.25">
      <c r="B967" s="62" t="s">
        <v>988</v>
      </c>
      <c r="C967" s="63" t="s">
        <v>989</v>
      </c>
      <c r="D967" s="64" t="s">
        <v>86</v>
      </c>
      <c r="E967" s="65">
        <v>13275146.25</v>
      </c>
    </row>
    <row r="968" spans="2:5" ht="15.75" customHeight="1" x14ac:dyDescent="0.25">
      <c r="B968" s="66" t="s">
        <v>990</v>
      </c>
      <c r="C968" s="67"/>
      <c r="D968" s="68"/>
      <c r="E968" s="69">
        <v>13275146.25</v>
      </c>
    </row>
    <row r="969" spans="2:5" ht="15.75" customHeight="1" x14ac:dyDescent="0.25">
      <c r="B969" s="62" t="s">
        <v>991</v>
      </c>
      <c r="C969" s="63" t="s">
        <v>992</v>
      </c>
      <c r="D969" s="64" t="s">
        <v>86</v>
      </c>
      <c r="E969" s="65">
        <v>3482694</v>
      </c>
    </row>
    <row r="970" spans="2:5" ht="15.75" customHeight="1" x14ac:dyDescent="0.25">
      <c r="B970" s="66" t="s">
        <v>993</v>
      </c>
      <c r="C970" s="67"/>
      <c r="D970" s="68"/>
      <c r="E970" s="69">
        <v>3482694</v>
      </c>
    </row>
    <row r="971" spans="2:5" ht="15.75" customHeight="1" x14ac:dyDescent="0.25">
      <c r="B971" s="62" t="s">
        <v>994</v>
      </c>
      <c r="C971" s="63" t="s">
        <v>32</v>
      </c>
      <c r="D971" s="64" t="s">
        <v>86</v>
      </c>
      <c r="E971" s="65">
        <v>873000</v>
      </c>
    </row>
    <row r="972" spans="2:5" ht="15.75" customHeight="1" x14ac:dyDescent="0.25">
      <c r="B972" s="66" t="s">
        <v>995</v>
      </c>
      <c r="C972" s="67"/>
      <c r="D972" s="68"/>
      <c r="E972" s="69">
        <v>873000</v>
      </c>
    </row>
    <row r="973" spans="2:5" ht="15.75" customHeight="1" x14ac:dyDescent="0.25">
      <c r="B973" s="62" t="s">
        <v>996</v>
      </c>
      <c r="C973" s="63" t="s">
        <v>32</v>
      </c>
      <c r="D973" s="64" t="s">
        <v>73</v>
      </c>
      <c r="E973" s="65">
        <v>2478552</v>
      </c>
    </row>
    <row r="974" spans="2:5" ht="15.75" customHeight="1" x14ac:dyDescent="0.25">
      <c r="B974" s="66" t="s">
        <v>997</v>
      </c>
      <c r="C974" s="67"/>
      <c r="D974" s="68"/>
      <c r="E974" s="69">
        <v>2478552</v>
      </c>
    </row>
    <row r="975" spans="2:5" ht="15.75" customHeight="1" x14ac:dyDescent="0.25">
      <c r="B975" s="109" t="s">
        <v>998</v>
      </c>
      <c r="C975" s="106" t="s">
        <v>999</v>
      </c>
      <c r="D975" s="64" t="s">
        <v>86</v>
      </c>
      <c r="E975" s="65">
        <v>20528487</v>
      </c>
    </row>
    <row r="976" spans="2:5" ht="15.75" customHeight="1" x14ac:dyDescent="0.25">
      <c r="B976" s="110"/>
      <c r="C976" s="107"/>
      <c r="D976" s="64" t="s">
        <v>143</v>
      </c>
      <c r="E976" s="65">
        <v>5247135</v>
      </c>
    </row>
    <row r="977" spans="2:5" ht="15.75" customHeight="1" x14ac:dyDescent="0.25">
      <c r="B977" s="110"/>
      <c r="C977" s="107"/>
      <c r="D977" s="64" t="s">
        <v>5351</v>
      </c>
      <c r="E977" s="65">
        <v>1519936</v>
      </c>
    </row>
    <row r="978" spans="2:5" ht="15.75" customHeight="1" x14ac:dyDescent="0.25">
      <c r="B978" s="111"/>
      <c r="C978" s="108"/>
      <c r="D978" s="64" t="s">
        <v>9</v>
      </c>
      <c r="E978" s="65">
        <v>3901387</v>
      </c>
    </row>
    <row r="979" spans="2:5" ht="15.75" customHeight="1" x14ac:dyDescent="0.25">
      <c r="B979" s="66" t="s">
        <v>1000</v>
      </c>
      <c r="C979" s="67"/>
      <c r="D979" s="68"/>
      <c r="E979" s="69">
        <v>31196945</v>
      </c>
    </row>
    <row r="980" spans="2:5" ht="15.75" customHeight="1" x14ac:dyDescent="0.25">
      <c r="B980" s="62" t="s">
        <v>1001</v>
      </c>
      <c r="C980" s="63" t="s">
        <v>1002</v>
      </c>
      <c r="D980" s="64" t="s">
        <v>86</v>
      </c>
      <c r="E980" s="65">
        <v>44388249</v>
      </c>
    </row>
    <row r="981" spans="2:5" ht="15.75" customHeight="1" x14ac:dyDescent="0.25">
      <c r="B981" s="66" t="s">
        <v>1003</v>
      </c>
      <c r="C981" s="67"/>
      <c r="D981" s="68"/>
      <c r="E981" s="69">
        <v>44388249</v>
      </c>
    </row>
    <row r="982" spans="2:5" ht="15.75" customHeight="1" x14ac:dyDescent="0.25">
      <c r="B982" s="62" t="s">
        <v>1004</v>
      </c>
      <c r="C982" s="63" t="s">
        <v>1005</v>
      </c>
      <c r="D982" s="64" t="s">
        <v>86</v>
      </c>
      <c r="E982" s="65">
        <v>12645262</v>
      </c>
    </row>
    <row r="983" spans="2:5" ht="15.75" customHeight="1" x14ac:dyDescent="0.25">
      <c r="B983" s="66" t="s">
        <v>1006</v>
      </c>
      <c r="C983" s="67"/>
      <c r="D983" s="68"/>
      <c r="E983" s="69">
        <v>12645262</v>
      </c>
    </row>
    <row r="984" spans="2:5" ht="15.75" customHeight="1" x14ac:dyDescent="0.25">
      <c r="B984" s="62" t="s">
        <v>1007</v>
      </c>
      <c r="C984" s="63" t="s">
        <v>1008</v>
      </c>
      <c r="D984" s="64" t="s">
        <v>9</v>
      </c>
      <c r="E984" s="65">
        <v>1380480</v>
      </c>
    </row>
    <row r="985" spans="2:5" ht="15.75" customHeight="1" x14ac:dyDescent="0.25">
      <c r="B985" s="66" t="s">
        <v>1009</v>
      </c>
      <c r="C985" s="67"/>
      <c r="D985" s="68"/>
      <c r="E985" s="69">
        <v>1380480</v>
      </c>
    </row>
    <row r="986" spans="2:5" ht="15.75" customHeight="1" x14ac:dyDescent="0.25">
      <c r="B986" s="62" t="s">
        <v>1010</v>
      </c>
      <c r="C986" s="63" t="s">
        <v>1011</v>
      </c>
      <c r="D986" s="64" t="s">
        <v>86</v>
      </c>
      <c r="E986" s="65">
        <v>4979484</v>
      </c>
    </row>
    <row r="987" spans="2:5" ht="15.75" customHeight="1" x14ac:dyDescent="0.25">
      <c r="B987" s="66" t="s">
        <v>1012</v>
      </c>
      <c r="C987" s="67"/>
      <c r="D987" s="68"/>
      <c r="E987" s="69">
        <v>4979484</v>
      </c>
    </row>
    <row r="988" spans="2:5" ht="15.75" customHeight="1" x14ac:dyDescent="0.25">
      <c r="B988" s="62" t="s">
        <v>1013</v>
      </c>
      <c r="C988" s="63" t="s">
        <v>1014</v>
      </c>
      <c r="D988" s="64" t="s">
        <v>86</v>
      </c>
      <c r="E988" s="65">
        <v>5675796</v>
      </c>
    </row>
    <row r="989" spans="2:5" ht="15.75" customHeight="1" x14ac:dyDescent="0.25">
      <c r="B989" s="66" t="s">
        <v>1015</v>
      </c>
      <c r="C989" s="67"/>
      <c r="D989" s="68"/>
      <c r="E989" s="69">
        <v>5675796</v>
      </c>
    </row>
    <row r="990" spans="2:5" ht="15.75" customHeight="1" x14ac:dyDescent="0.25">
      <c r="B990" s="109" t="s">
        <v>1016</v>
      </c>
      <c r="C990" s="106" t="s">
        <v>1017</v>
      </c>
      <c r="D990" s="64" t="s">
        <v>86</v>
      </c>
      <c r="E990" s="65">
        <v>14227160</v>
      </c>
    </row>
    <row r="991" spans="2:5" ht="15.75" customHeight="1" x14ac:dyDescent="0.25">
      <c r="B991" s="111"/>
      <c r="C991" s="108"/>
      <c r="D991" s="64" t="s">
        <v>290</v>
      </c>
      <c r="E991" s="65">
        <v>2816000</v>
      </c>
    </row>
    <row r="992" spans="2:5" ht="15.75" customHeight="1" x14ac:dyDescent="0.25">
      <c r="B992" s="66" t="s">
        <v>1018</v>
      </c>
      <c r="C992" s="67"/>
      <c r="D992" s="68"/>
      <c r="E992" s="69">
        <v>17043160</v>
      </c>
    </row>
    <row r="993" spans="2:5" ht="15.75" customHeight="1" x14ac:dyDescent="0.25">
      <c r="B993" s="62" t="s">
        <v>1019</v>
      </c>
      <c r="C993" s="63" t="s">
        <v>1020</v>
      </c>
      <c r="D993" s="64" t="s">
        <v>86</v>
      </c>
      <c r="E993" s="65">
        <v>2376000</v>
      </c>
    </row>
    <row r="994" spans="2:5" ht="15.75" customHeight="1" x14ac:dyDescent="0.25">
      <c r="B994" s="66" t="s">
        <v>1021</v>
      </c>
      <c r="C994" s="67"/>
      <c r="D994" s="68"/>
      <c r="E994" s="69">
        <v>2376000</v>
      </c>
    </row>
    <row r="995" spans="2:5" ht="15.75" customHeight="1" x14ac:dyDescent="0.25">
      <c r="B995" s="109" t="s">
        <v>1022</v>
      </c>
      <c r="C995" s="106" t="s">
        <v>1023</v>
      </c>
      <c r="D995" s="64" t="s">
        <v>755</v>
      </c>
      <c r="E995" s="65">
        <v>3448800</v>
      </c>
    </row>
    <row r="996" spans="2:5" ht="15.75" customHeight="1" x14ac:dyDescent="0.25">
      <c r="B996" s="110"/>
      <c r="C996" s="107"/>
      <c r="D996" s="64" t="s">
        <v>279</v>
      </c>
      <c r="E996" s="65">
        <v>22268498</v>
      </c>
    </row>
    <row r="997" spans="2:5" ht="15.75" customHeight="1" x14ac:dyDescent="0.25">
      <c r="B997" s="110"/>
      <c r="C997" s="107"/>
      <c r="D997" s="64" t="s">
        <v>49</v>
      </c>
      <c r="E997" s="65">
        <v>13174510</v>
      </c>
    </row>
    <row r="998" spans="2:5" ht="15.75" customHeight="1" x14ac:dyDescent="0.25">
      <c r="B998" s="111"/>
      <c r="C998" s="108"/>
      <c r="D998" s="64" t="s">
        <v>55</v>
      </c>
      <c r="E998" s="65">
        <v>35729632</v>
      </c>
    </row>
    <row r="999" spans="2:5" ht="15.75" customHeight="1" x14ac:dyDescent="0.25">
      <c r="B999" s="66" t="s">
        <v>1024</v>
      </c>
      <c r="C999" s="67"/>
      <c r="D999" s="68"/>
      <c r="E999" s="69">
        <v>74621440</v>
      </c>
    </row>
    <row r="1000" spans="2:5" ht="15.75" customHeight="1" x14ac:dyDescent="0.25">
      <c r="B1000" s="62" t="s">
        <v>1025</v>
      </c>
      <c r="C1000" s="63" t="s">
        <v>1026</v>
      </c>
      <c r="D1000" s="64" t="s">
        <v>73</v>
      </c>
      <c r="E1000" s="65">
        <v>4199200</v>
      </c>
    </row>
    <row r="1001" spans="2:5" ht="15.75" customHeight="1" x14ac:dyDescent="0.25">
      <c r="B1001" s="66" t="s">
        <v>1027</v>
      </c>
      <c r="C1001" s="67"/>
      <c r="D1001" s="68"/>
      <c r="E1001" s="69">
        <v>4199200</v>
      </c>
    </row>
    <row r="1002" spans="2:5" ht="15.75" customHeight="1" x14ac:dyDescent="0.25">
      <c r="B1002" s="62" t="s">
        <v>1028</v>
      </c>
      <c r="C1002" s="63" t="s">
        <v>32</v>
      </c>
      <c r="D1002" s="64" t="s">
        <v>86</v>
      </c>
      <c r="E1002" s="65">
        <v>3217456</v>
      </c>
    </row>
    <row r="1003" spans="2:5" ht="15.75" customHeight="1" x14ac:dyDescent="0.25">
      <c r="B1003" s="66" t="s">
        <v>1029</v>
      </c>
      <c r="C1003" s="67"/>
      <c r="D1003" s="68"/>
      <c r="E1003" s="69">
        <v>3217456</v>
      </c>
    </row>
    <row r="1004" spans="2:5" ht="15.75" customHeight="1" x14ac:dyDescent="0.25">
      <c r="B1004" s="62" t="s">
        <v>1030</v>
      </c>
      <c r="C1004" s="63" t="s">
        <v>1031</v>
      </c>
      <c r="D1004" s="64" t="s">
        <v>143</v>
      </c>
      <c r="E1004" s="65">
        <v>1504650</v>
      </c>
    </row>
    <row r="1005" spans="2:5" ht="15.75" customHeight="1" x14ac:dyDescent="0.25">
      <c r="B1005" s="66" t="s">
        <v>1032</v>
      </c>
      <c r="C1005" s="67"/>
      <c r="D1005" s="68"/>
      <c r="E1005" s="69">
        <v>1504650</v>
      </c>
    </row>
    <row r="1006" spans="2:5" ht="15.75" customHeight="1" x14ac:dyDescent="0.25">
      <c r="B1006" s="62" t="s">
        <v>1033</v>
      </c>
      <c r="C1006" s="63" t="s">
        <v>1034</v>
      </c>
      <c r="D1006" s="64" t="s">
        <v>86</v>
      </c>
      <c r="E1006" s="65">
        <v>3480666</v>
      </c>
    </row>
    <row r="1007" spans="2:5" ht="15.75" customHeight="1" x14ac:dyDescent="0.25">
      <c r="B1007" s="66" t="s">
        <v>1035</v>
      </c>
      <c r="C1007" s="67"/>
      <c r="D1007" s="68"/>
      <c r="E1007" s="69">
        <v>3480666</v>
      </c>
    </row>
    <row r="1008" spans="2:5" ht="15.75" customHeight="1" x14ac:dyDescent="0.25">
      <c r="B1008" s="62" t="s">
        <v>1036</v>
      </c>
      <c r="C1008" s="63" t="s">
        <v>1037</v>
      </c>
      <c r="D1008" s="64" t="s">
        <v>86</v>
      </c>
      <c r="E1008" s="65">
        <v>5321421</v>
      </c>
    </row>
    <row r="1009" spans="2:5" ht="15.75" customHeight="1" x14ac:dyDescent="0.25">
      <c r="B1009" s="66" t="s">
        <v>1038</v>
      </c>
      <c r="C1009" s="67"/>
      <c r="D1009" s="68"/>
      <c r="E1009" s="69">
        <v>5321421</v>
      </c>
    </row>
    <row r="1010" spans="2:5" ht="28.5" customHeight="1" x14ac:dyDescent="0.25">
      <c r="B1010" s="62" t="s">
        <v>1039</v>
      </c>
      <c r="C1010" s="63" t="s">
        <v>1040</v>
      </c>
      <c r="D1010" s="64" t="s">
        <v>1041</v>
      </c>
      <c r="E1010" s="65">
        <v>2298293</v>
      </c>
    </row>
    <row r="1011" spans="2:5" ht="15.75" customHeight="1" x14ac:dyDescent="0.25">
      <c r="B1011" s="66" t="s">
        <v>1042</v>
      </c>
      <c r="C1011" s="67"/>
      <c r="D1011" s="68"/>
      <c r="E1011" s="69">
        <v>2298293</v>
      </c>
    </row>
    <row r="1012" spans="2:5" ht="15.75" customHeight="1" x14ac:dyDescent="0.25">
      <c r="B1012" s="109" t="s">
        <v>1043</v>
      </c>
      <c r="C1012" s="106" t="s">
        <v>1044</v>
      </c>
      <c r="D1012" s="64" t="s">
        <v>549</v>
      </c>
      <c r="E1012" s="65">
        <v>13125834</v>
      </c>
    </row>
    <row r="1013" spans="2:5" ht="15.75" customHeight="1" x14ac:dyDescent="0.25">
      <c r="B1013" s="110"/>
      <c r="C1013" s="107"/>
      <c r="D1013" s="64" t="s">
        <v>349</v>
      </c>
      <c r="E1013" s="65">
        <v>4024201</v>
      </c>
    </row>
    <row r="1014" spans="2:5" ht="15.75" customHeight="1" x14ac:dyDescent="0.25">
      <c r="B1014" s="111"/>
      <c r="C1014" s="108"/>
      <c r="D1014" s="64" t="s">
        <v>40</v>
      </c>
      <c r="E1014" s="65">
        <v>3753120</v>
      </c>
    </row>
    <row r="1015" spans="2:5" ht="15.75" customHeight="1" x14ac:dyDescent="0.25">
      <c r="B1015" s="66" t="s">
        <v>1045</v>
      </c>
      <c r="C1015" s="67"/>
      <c r="D1015" s="68"/>
      <c r="E1015" s="69">
        <v>20903155</v>
      </c>
    </row>
    <row r="1016" spans="2:5" ht="15.75" customHeight="1" x14ac:dyDescent="0.25">
      <c r="B1016" s="109" t="s">
        <v>1046</v>
      </c>
      <c r="C1016" s="106" t="s">
        <v>1047</v>
      </c>
      <c r="D1016" s="64" t="s">
        <v>62</v>
      </c>
      <c r="E1016" s="65">
        <v>3126259</v>
      </c>
    </row>
    <row r="1017" spans="2:5" ht="15.75" customHeight="1" x14ac:dyDescent="0.25">
      <c r="B1017" s="111"/>
      <c r="C1017" s="108"/>
      <c r="D1017" s="64" t="s">
        <v>40</v>
      </c>
      <c r="E1017" s="65">
        <v>7469448</v>
      </c>
    </row>
    <row r="1018" spans="2:5" ht="15.75" customHeight="1" x14ac:dyDescent="0.25">
      <c r="B1018" s="66" t="s">
        <v>1048</v>
      </c>
      <c r="C1018" s="67"/>
      <c r="D1018" s="68"/>
      <c r="E1018" s="69">
        <v>10595707</v>
      </c>
    </row>
    <row r="1019" spans="2:5" ht="15.75" customHeight="1" x14ac:dyDescent="0.25">
      <c r="B1019" s="62" t="s">
        <v>1049</v>
      </c>
      <c r="C1019" s="63" t="s">
        <v>1050</v>
      </c>
      <c r="D1019" s="64" t="s">
        <v>349</v>
      </c>
      <c r="E1019" s="65">
        <v>3942232</v>
      </c>
    </row>
    <row r="1020" spans="2:5" ht="15.75" customHeight="1" x14ac:dyDescent="0.25">
      <c r="B1020" s="66" t="s">
        <v>1051</v>
      </c>
      <c r="C1020" s="67"/>
      <c r="D1020" s="68"/>
      <c r="E1020" s="69">
        <v>3942232</v>
      </c>
    </row>
    <row r="1021" spans="2:5" ht="15.75" customHeight="1" x14ac:dyDescent="0.25">
      <c r="B1021" s="62" t="s">
        <v>1052</v>
      </c>
      <c r="C1021" s="63" t="s">
        <v>1053</v>
      </c>
      <c r="D1021" s="64" t="s">
        <v>62</v>
      </c>
      <c r="E1021" s="65">
        <v>3672483</v>
      </c>
    </row>
    <row r="1022" spans="2:5" ht="15.75" customHeight="1" x14ac:dyDescent="0.25">
      <c r="B1022" s="66" t="s">
        <v>1054</v>
      </c>
      <c r="C1022" s="67"/>
      <c r="D1022" s="68"/>
      <c r="E1022" s="69">
        <v>3672483</v>
      </c>
    </row>
    <row r="1023" spans="2:5" ht="15.75" customHeight="1" x14ac:dyDescent="0.25">
      <c r="B1023" s="62" t="s">
        <v>1055</v>
      </c>
      <c r="C1023" s="63" t="s">
        <v>1056</v>
      </c>
      <c r="D1023" s="64" t="s">
        <v>95</v>
      </c>
      <c r="E1023" s="65">
        <v>1195585</v>
      </c>
    </row>
    <row r="1024" spans="2:5" ht="15.75" customHeight="1" x14ac:dyDescent="0.25">
      <c r="B1024" s="66" t="s">
        <v>1057</v>
      </c>
      <c r="C1024" s="67"/>
      <c r="D1024" s="68"/>
      <c r="E1024" s="69">
        <v>1195585</v>
      </c>
    </row>
    <row r="1025" spans="2:5" ht="15.75" customHeight="1" x14ac:dyDescent="0.25">
      <c r="B1025" s="62" t="s">
        <v>1058</v>
      </c>
      <c r="C1025" s="63" t="s">
        <v>1059</v>
      </c>
      <c r="D1025" s="64" t="s">
        <v>44</v>
      </c>
      <c r="E1025" s="65">
        <v>5281669</v>
      </c>
    </row>
    <row r="1026" spans="2:5" ht="15.75" customHeight="1" x14ac:dyDescent="0.25">
      <c r="B1026" s="66" t="s">
        <v>1060</v>
      </c>
      <c r="C1026" s="67"/>
      <c r="D1026" s="68"/>
      <c r="E1026" s="69">
        <v>5281669</v>
      </c>
    </row>
    <row r="1027" spans="2:5" ht="15.75" customHeight="1" x14ac:dyDescent="0.25">
      <c r="B1027" s="109" t="s">
        <v>1061</v>
      </c>
      <c r="C1027" s="106" t="s">
        <v>1062</v>
      </c>
      <c r="D1027" s="64" t="s">
        <v>86</v>
      </c>
      <c r="E1027" s="65">
        <v>1233608</v>
      </c>
    </row>
    <row r="1028" spans="2:5" ht="15.75" customHeight="1" x14ac:dyDescent="0.25">
      <c r="B1028" s="111"/>
      <c r="C1028" s="108"/>
      <c r="D1028" s="64" t="s">
        <v>199</v>
      </c>
      <c r="E1028" s="65">
        <v>8523360</v>
      </c>
    </row>
    <row r="1029" spans="2:5" ht="15.75" customHeight="1" x14ac:dyDescent="0.25">
      <c r="B1029" s="66" t="s">
        <v>1063</v>
      </c>
      <c r="C1029" s="67"/>
      <c r="D1029" s="68"/>
      <c r="E1029" s="69">
        <v>9756968</v>
      </c>
    </row>
    <row r="1030" spans="2:5" ht="15.75" customHeight="1" x14ac:dyDescent="0.25">
      <c r="B1030" s="62" t="s">
        <v>1064</v>
      </c>
      <c r="C1030" s="63" t="s">
        <v>1065</v>
      </c>
      <c r="D1030" s="64" t="s">
        <v>86</v>
      </c>
      <c r="E1030" s="65">
        <v>3569320</v>
      </c>
    </row>
    <row r="1031" spans="2:5" ht="15.75" customHeight="1" x14ac:dyDescent="0.25">
      <c r="B1031" s="66" t="s">
        <v>1066</v>
      </c>
      <c r="C1031" s="67"/>
      <c r="D1031" s="68"/>
      <c r="E1031" s="69">
        <v>3569320</v>
      </c>
    </row>
    <row r="1032" spans="2:5" ht="15.75" customHeight="1" x14ac:dyDescent="0.25">
      <c r="B1032" s="109" t="s">
        <v>1067</v>
      </c>
      <c r="C1032" s="106" t="s">
        <v>1068</v>
      </c>
      <c r="D1032" s="64" t="s">
        <v>86</v>
      </c>
      <c r="E1032" s="65">
        <v>1170702859</v>
      </c>
    </row>
    <row r="1033" spans="2:5" ht="15.75" customHeight="1" x14ac:dyDescent="0.25">
      <c r="B1033" s="110"/>
      <c r="C1033" s="107"/>
      <c r="D1033" s="64" t="s">
        <v>448</v>
      </c>
      <c r="E1033" s="65">
        <v>2292905027</v>
      </c>
    </row>
    <row r="1034" spans="2:5" ht="15.75" customHeight="1" x14ac:dyDescent="0.25">
      <c r="B1034" s="111"/>
      <c r="C1034" s="108"/>
      <c r="D1034" s="64" t="s">
        <v>95</v>
      </c>
      <c r="E1034" s="65">
        <v>8923624</v>
      </c>
    </row>
    <row r="1035" spans="2:5" ht="15.75" customHeight="1" x14ac:dyDescent="0.25">
      <c r="B1035" s="66" t="s">
        <v>1069</v>
      </c>
      <c r="C1035" s="67"/>
      <c r="D1035" s="68"/>
      <c r="E1035" s="69">
        <v>3472531510</v>
      </c>
    </row>
    <row r="1036" spans="2:5" ht="15.75" customHeight="1" x14ac:dyDescent="0.25">
      <c r="B1036" s="62" t="s">
        <v>1070</v>
      </c>
      <c r="C1036" s="63" t="s">
        <v>1071</v>
      </c>
      <c r="D1036" s="64" t="s">
        <v>86</v>
      </c>
      <c r="E1036" s="65">
        <v>695426136.43000007</v>
      </c>
    </row>
    <row r="1037" spans="2:5" ht="15.75" customHeight="1" x14ac:dyDescent="0.25">
      <c r="B1037" s="66" t="s">
        <v>1072</v>
      </c>
      <c r="C1037" s="67"/>
      <c r="D1037" s="68"/>
      <c r="E1037" s="69">
        <v>695426136.43000007</v>
      </c>
    </row>
    <row r="1038" spans="2:5" ht="15.75" customHeight="1" x14ac:dyDescent="0.25">
      <c r="B1038" s="62" t="s">
        <v>1073</v>
      </c>
      <c r="C1038" s="63" t="s">
        <v>1074</v>
      </c>
      <c r="D1038" s="64" t="s">
        <v>349</v>
      </c>
      <c r="E1038" s="65">
        <v>923810.75</v>
      </c>
    </row>
    <row r="1039" spans="2:5" ht="15.75" customHeight="1" x14ac:dyDescent="0.25">
      <c r="B1039" s="66" t="s">
        <v>1075</v>
      </c>
      <c r="C1039" s="67"/>
      <c r="D1039" s="68"/>
      <c r="E1039" s="69">
        <v>923810.75</v>
      </c>
    </row>
    <row r="1040" spans="2:5" ht="15.75" customHeight="1" x14ac:dyDescent="0.25">
      <c r="B1040" s="62" t="s">
        <v>1076</v>
      </c>
      <c r="C1040" s="63" t="s">
        <v>1077</v>
      </c>
      <c r="D1040" s="64" t="s">
        <v>86</v>
      </c>
      <c r="E1040" s="65">
        <v>878966.27</v>
      </c>
    </row>
    <row r="1041" spans="2:5" ht="15.75" customHeight="1" x14ac:dyDescent="0.25">
      <c r="B1041" s="66" t="s">
        <v>1078</v>
      </c>
      <c r="C1041" s="67"/>
      <c r="D1041" s="68"/>
      <c r="E1041" s="69">
        <v>878966.27</v>
      </c>
    </row>
    <row r="1042" spans="2:5" ht="15.75" customHeight="1" x14ac:dyDescent="0.25">
      <c r="B1042" s="62" t="s">
        <v>1079</v>
      </c>
      <c r="C1042" s="63" t="s">
        <v>1080</v>
      </c>
      <c r="D1042" s="64" t="s">
        <v>55</v>
      </c>
      <c r="E1042" s="65">
        <v>2607142</v>
      </c>
    </row>
    <row r="1043" spans="2:5" ht="15.75" customHeight="1" x14ac:dyDescent="0.25">
      <c r="B1043" s="66" t="s">
        <v>1081</v>
      </c>
      <c r="C1043" s="67"/>
      <c r="D1043" s="68"/>
      <c r="E1043" s="69">
        <v>2607142</v>
      </c>
    </row>
    <row r="1044" spans="2:5" ht="15.75" customHeight="1" x14ac:dyDescent="0.25">
      <c r="B1044" s="62" t="s">
        <v>1082</v>
      </c>
      <c r="C1044" s="63" t="s">
        <v>1083</v>
      </c>
      <c r="D1044" s="64" t="s">
        <v>86</v>
      </c>
      <c r="E1044" s="65">
        <v>917748</v>
      </c>
    </row>
    <row r="1045" spans="2:5" ht="15.75" customHeight="1" x14ac:dyDescent="0.25">
      <c r="B1045" s="66" t="s">
        <v>1084</v>
      </c>
      <c r="C1045" s="67"/>
      <c r="D1045" s="68"/>
      <c r="E1045" s="69">
        <v>917748</v>
      </c>
    </row>
    <row r="1046" spans="2:5" ht="15.75" customHeight="1" x14ac:dyDescent="0.25">
      <c r="B1046" s="62" t="s">
        <v>1085</v>
      </c>
      <c r="C1046" s="63" t="s">
        <v>1086</v>
      </c>
      <c r="D1046" s="64" t="s">
        <v>86</v>
      </c>
      <c r="E1046" s="65">
        <v>1419912</v>
      </c>
    </row>
    <row r="1047" spans="2:5" ht="15.75" customHeight="1" x14ac:dyDescent="0.25">
      <c r="B1047" s="66" t="s">
        <v>1087</v>
      </c>
      <c r="C1047" s="67"/>
      <c r="D1047" s="68"/>
      <c r="E1047" s="69">
        <v>1419912</v>
      </c>
    </row>
    <row r="1048" spans="2:5" ht="15.75" customHeight="1" x14ac:dyDescent="0.25">
      <c r="B1048" s="109" t="s">
        <v>1088</v>
      </c>
      <c r="C1048" s="106" t="s">
        <v>1089</v>
      </c>
      <c r="D1048" s="64" t="s">
        <v>113</v>
      </c>
      <c r="E1048" s="65">
        <v>19887480</v>
      </c>
    </row>
    <row r="1049" spans="2:5" ht="15.75" customHeight="1" x14ac:dyDescent="0.25">
      <c r="B1049" s="111"/>
      <c r="C1049" s="108"/>
      <c r="D1049" s="64" t="s">
        <v>290</v>
      </c>
      <c r="E1049" s="65">
        <v>24100095</v>
      </c>
    </row>
    <row r="1050" spans="2:5" ht="15.75" customHeight="1" x14ac:dyDescent="0.25">
      <c r="B1050" s="66" t="s">
        <v>1090</v>
      </c>
      <c r="C1050" s="67"/>
      <c r="D1050" s="68"/>
      <c r="E1050" s="69">
        <v>43987575</v>
      </c>
    </row>
    <row r="1051" spans="2:5" ht="15.75" customHeight="1" x14ac:dyDescent="0.25">
      <c r="B1051" s="109" t="s">
        <v>1091</v>
      </c>
      <c r="C1051" s="106" t="s">
        <v>1092</v>
      </c>
      <c r="D1051" s="64" t="s">
        <v>9</v>
      </c>
      <c r="E1051" s="65">
        <v>1355812</v>
      </c>
    </row>
    <row r="1052" spans="2:5" ht="15.75" customHeight="1" x14ac:dyDescent="0.25">
      <c r="B1052" s="111"/>
      <c r="C1052" s="108"/>
      <c r="D1052" s="64" t="s">
        <v>17</v>
      </c>
      <c r="E1052" s="65">
        <v>3877266</v>
      </c>
    </row>
    <row r="1053" spans="2:5" ht="15.75" customHeight="1" x14ac:dyDescent="0.25">
      <c r="B1053" s="66" t="s">
        <v>1093</v>
      </c>
      <c r="C1053" s="67"/>
      <c r="D1053" s="68"/>
      <c r="E1053" s="69">
        <v>5233078</v>
      </c>
    </row>
    <row r="1054" spans="2:5" ht="15.75" customHeight="1" x14ac:dyDescent="0.25">
      <c r="B1054" s="62" t="s">
        <v>1094</v>
      </c>
      <c r="C1054" s="63" t="s">
        <v>1095</v>
      </c>
      <c r="D1054" s="64" t="s">
        <v>40</v>
      </c>
      <c r="E1054" s="65">
        <v>4560939</v>
      </c>
    </row>
    <row r="1055" spans="2:5" ht="15.75" customHeight="1" x14ac:dyDescent="0.25">
      <c r="B1055" s="66" t="s">
        <v>1096</v>
      </c>
      <c r="C1055" s="67"/>
      <c r="D1055" s="68"/>
      <c r="E1055" s="69">
        <v>4560939</v>
      </c>
    </row>
    <row r="1056" spans="2:5" ht="15.75" customHeight="1" x14ac:dyDescent="0.25">
      <c r="B1056" s="62" t="s">
        <v>1097</v>
      </c>
      <c r="C1056" s="63" t="s">
        <v>1098</v>
      </c>
      <c r="D1056" s="64" t="s">
        <v>143</v>
      </c>
      <c r="E1056" s="65">
        <v>493044</v>
      </c>
    </row>
    <row r="1057" spans="2:5" ht="15.75" customHeight="1" x14ac:dyDescent="0.25">
      <c r="B1057" s="66" t="s">
        <v>1099</v>
      </c>
      <c r="C1057" s="67"/>
      <c r="D1057" s="68"/>
      <c r="E1057" s="69">
        <v>493044</v>
      </c>
    </row>
    <row r="1058" spans="2:5" ht="15.75" customHeight="1" x14ac:dyDescent="0.25">
      <c r="B1058" s="62" t="s">
        <v>1100</v>
      </c>
      <c r="C1058" s="63" t="s">
        <v>1101</v>
      </c>
      <c r="D1058" s="64" t="s">
        <v>86</v>
      </c>
      <c r="E1058" s="65">
        <v>1952519</v>
      </c>
    </row>
    <row r="1059" spans="2:5" ht="15.75" customHeight="1" x14ac:dyDescent="0.25">
      <c r="B1059" s="66" t="s">
        <v>1102</v>
      </c>
      <c r="C1059" s="67"/>
      <c r="D1059" s="68"/>
      <c r="E1059" s="69">
        <v>1952519</v>
      </c>
    </row>
    <row r="1060" spans="2:5" ht="25.5" customHeight="1" x14ac:dyDescent="0.25">
      <c r="B1060" s="109" t="s">
        <v>1103</v>
      </c>
      <c r="C1060" s="106" t="s">
        <v>1104</v>
      </c>
      <c r="D1060" s="64" t="s">
        <v>448</v>
      </c>
      <c r="E1060" s="65">
        <v>1469854</v>
      </c>
    </row>
    <row r="1061" spans="2:5" ht="15.75" customHeight="1" x14ac:dyDescent="0.25">
      <c r="B1061" s="111"/>
      <c r="C1061" s="108"/>
      <c r="D1061" s="64" t="s">
        <v>9</v>
      </c>
      <c r="E1061" s="65">
        <v>5444429</v>
      </c>
    </row>
    <row r="1062" spans="2:5" ht="15.75" customHeight="1" x14ac:dyDescent="0.25">
      <c r="B1062" s="66" t="s">
        <v>1105</v>
      </c>
      <c r="C1062" s="67"/>
      <c r="D1062" s="68"/>
      <c r="E1062" s="69">
        <v>6914283</v>
      </c>
    </row>
    <row r="1063" spans="2:5" ht="15.75" customHeight="1" x14ac:dyDescent="0.25">
      <c r="B1063" s="109" t="s">
        <v>1106</v>
      </c>
      <c r="C1063" s="106" t="s">
        <v>1107</v>
      </c>
      <c r="D1063" s="64" t="s">
        <v>86</v>
      </c>
      <c r="E1063" s="65">
        <v>15208676</v>
      </c>
    </row>
    <row r="1064" spans="2:5" ht="15.75" customHeight="1" x14ac:dyDescent="0.25">
      <c r="B1064" s="111"/>
      <c r="C1064" s="108"/>
      <c r="D1064" s="64" t="s">
        <v>275</v>
      </c>
      <c r="E1064" s="65">
        <v>1606082</v>
      </c>
    </row>
    <row r="1065" spans="2:5" ht="15.75" customHeight="1" x14ac:dyDescent="0.25">
      <c r="B1065" s="66" t="s">
        <v>1108</v>
      </c>
      <c r="C1065" s="67"/>
      <c r="D1065" s="68"/>
      <c r="E1065" s="69">
        <v>16814758</v>
      </c>
    </row>
    <row r="1066" spans="2:5" ht="34.5" customHeight="1" x14ac:dyDescent="0.25">
      <c r="B1066" s="62" t="s">
        <v>1109</v>
      </c>
      <c r="C1066" s="63" t="s">
        <v>1110</v>
      </c>
      <c r="D1066" s="64" t="s">
        <v>55</v>
      </c>
      <c r="E1066" s="65">
        <v>1161017</v>
      </c>
    </row>
    <row r="1067" spans="2:5" ht="15.75" customHeight="1" x14ac:dyDescent="0.25">
      <c r="B1067" s="66" t="s">
        <v>1111</v>
      </c>
      <c r="C1067" s="67"/>
      <c r="D1067" s="68"/>
      <c r="E1067" s="69">
        <v>1161017</v>
      </c>
    </row>
    <row r="1068" spans="2:5" ht="15.75" customHeight="1" x14ac:dyDescent="0.25">
      <c r="B1068" s="62" t="s">
        <v>1112</v>
      </c>
      <c r="C1068" s="63" t="s">
        <v>1113</v>
      </c>
      <c r="D1068" s="64" t="s">
        <v>86</v>
      </c>
      <c r="E1068" s="65">
        <v>3547240</v>
      </c>
    </row>
    <row r="1069" spans="2:5" ht="15.75" customHeight="1" x14ac:dyDescent="0.25">
      <c r="B1069" s="66" t="s">
        <v>1114</v>
      </c>
      <c r="C1069" s="67"/>
      <c r="D1069" s="68"/>
      <c r="E1069" s="69">
        <v>3547240</v>
      </c>
    </row>
    <row r="1070" spans="2:5" ht="28.5" customHeight="1" x14ac:dyDescent="0.25">
      <c r="B1070" s="109" t="s">
        <v>1115</v>
      </c>
      <c r="C1070" s="106" t="s">
        <v>1116</v>
      </c>
      <c r="D1070" s="64" t="s">
        <v>86</v>
      </c>
      <c r="E1070" s="65">
        <v>4086171</v>
      </c>
    </row>
    <row r="1071" spans="2:5" ht="15.75" customHeight="1" x14ac:dyDescent="0.25">
      <c r="B1071" s="110"/>
      <c r="C1071" s="107"/>
      <c r="D1071" s="64" t="s">
        <v>5351</v>
      </c>
      <c r="E1071" s="65">
        <v>2227719</v>
      </c>
    </row>
    <row r="1072" spans="2:5" ht="15.75" customHeight="1" x14ac:dyDescent="0.25">
      <c r="B1072" s="110"/>
      <c r="C1072" s="107"/>
      <c r="D1072" s="64" t="s">
        <v>349</v>
      </c>
      <c r="E1072" s="65">
        <v>1133948</v>
      </c>
    </row>
    <row r="1073" spans="2:5" ht="15.75" customHeight="1" x14ac:dyDescent="0.25">
      <c r="B1073" s="111"/>
      <c r="C1073" s="108"/>
      <c r="D1073" s="64" t="s">
        <v>9</v>
      </c>
      <c r="E1073" s="65">
        <v>1215205</v>
      </c>
    </row>
    <row r="1074" spans="2:5" ht="15.75" customHeight="1" x14ac:dyDescent="0.25">
      <c r="B1074" s="66" t="s">
        <v>1117</v>
      </c>
      <c r="C1074" s="67"/>
      <c r="D1074" s="68"/>
      <c r="E1074" s="69">
        <v>8663043</v>
      </c>
    </row>
    <row r="1075" spans="2:5" ht="15.75" customHeight="1" x14ac:dyDescent="0.25">
      <c r="B1075" s="62" t="s">
        <v>1118</v>
      </c>
      <c r="C1075" s="63" t="s">
        <v>1119</v>
      </c>
      <c r="D1075" s="64" t="s">
        <v>86</v>
      </c>
      <c r="E1075" s="65">
        <v>2910902</v>
      </c>
    </row>
    <row r="1076" spans="2:5" ht="15.75" customHeight="1" x14ac:dyDescent="0.25">
      <c r="B1076" s="66" t="s">
        <v>1120</v>
      </c>
      <c r="C1076" s="67"/>
      <c r="D1076" s="68"/>
      <c r="E1076" s="69">
        <v>2910902</v>
      </c>
    </row>
    <row r="1077" spans="2:5" ht="15.75" customHeight="1" x14ac:dyDescent="0.25">
      <c r="B1077" s="62" t="s">
        <v>1121</v>
      </c>
      <c r="C1077" s="63" t="s">
        <v>1122</v>
      </c>
      <c r="D1077" s="64" t="s">
        <v>108</v>
      </c>
      <c r="E1077" s="65">
        <v>1031154</v>
      </c>
    </row>
    <row r="1078" spans="2:5" ht="15.75" customHeight="1" x14ac:dyDescent="0.25">
      <c r="B1078" s="66" t="s">
        <v>1123</v>
      </c>
      <c r="C1078" s="67"/>
      <c r="D1078" s="68"/>
      <c r="E1078" s="69">
        <v>1031154</v>
      </c>
    </row>
    <row r="1079" spans="2:5" ht="15.75" customHeight="1" x14ac:dyDescent="0.25">
      <c r="B1079" s="109" t="s">
        <v>1124</v>
      </c>
      <c r="C1079" s="106" t="s">
        <v>1125</v>
      </c>
      <c r="D1079" s="64" t="s">
        <v>86</v>
      </c>
      <c r="E1079" s="65">
        <v>5203495</v>
      </c>
    </row>
    <row r="1080" spans="2:5" ht="15.75" customHeight="1" x14ac:dyDescent="0.25">
      <c r="B1080" s="111"/>
      <c r="C1080" s="108"/>
      <c r="D1080" s="64" t="s">
        <v>5351</v>
      </c>
      <c r="E1080" s="65">
        <v>1540331</v>
      </c>
    </row>
    <row r="1081" spans="2:5" ht="15.75" customHeight="1" x14ac:dyDescent="0.25">
      <c r="B1081" s="66" t="s">
        <v>1126</v>
      </c>
      <c r="C1081" s="67"/>
      <c r="D1081" s="68"/>
      <c r="E1081" s="69">
        <v>6743826</v>
      </c>
    </row>
    <row r="1082" spans="2:5" ht="15.75" customHeight="1" x14ac:dyDescent="0.25">
      <c r="B1082" s="62" t="s">
        <v>1127</v>
      </c>
      <c r="C1082" s="63" t="s">
        <v>1128</v>
      </c>
      <c r="D1082" s="64" t="s">
        <v>143</v>
      </c>
      <c r="E1082" s="65">
        <v>17402172</v>
      </c>
    </row>
    <row r="1083" spans="2:5" ht="15.75" customHeight="1" x14ac:dyDescent="0.25">
      <c r="B1083" s="66" t="s">
        <v>1129</v>
      </c>
      <c r="C1083" s="67"/>
      <c r="D1083" s="68"/>
      <c r="E1083" s="69">
        <v>17402172</v>
      </c>
    </row>
    <row r="1084" spans="2:5" ht="15.75" customHeight="1" x14ac:dyDescent="0.25">
      <c r="B1084" s="62" t="s">
        <v>1130</v>
      </c>
      <c r="C1084" s="63" t="s">
        <v>1131</v>
      </c>
      <c r="D1084" s="64" t="s">
        <v>49</v>
      </c>
      <c r="E1084" s="65">
        <v>4545616</v>
      </c>
    </row>
    <row r="1085" spans="2:5" ht="15.75" customHeight="1" x14ac:dyDescent="0.25">
      <c r="B1085" s="66" t="s">
        <v>1132</v>
      </c>
      <c r="C1085" s="67"/>
      <c r="D1085" s="68"/>
      <c r="E1085" s="69">
        <v>4545616</v>
      </c>
    </row>
    <row r="1086" spans="2:5" ht="15.75" customHeight="1" x14ac:dyDescent="0.25">
      <c r="B1086" s="109" t="s">
        <v>1133</v>
      </c>
      <c r="C1086" s="106" t="s">
        <v>1134</v>
      </c>
      <c r="D1086" s="64" t="s">
        <v>86</v>
      </c>
      <c r="E1086" s="65">
        <v>2318159</v>
      </c>
    </row>
    <row r="1087" spans="2:5" ht="15.75" customHeight="1" x14ac:dyDescent="0.25">
      <c r="B1087" s="110"/>
      <c r="C1087" s="107"/>
      <c r="D1087" s="64" t="s">
        <v>55</v>
      </c>
      <c r="E1087" s="65">
        <v>1584711</v>
      </c>
    </row>
    <row r="1088" spans="2:5" ht="15.75" customHeight="1" x14ac:dyDescent="0.25">
      <c r="B1088" s="110"/>
      <c r="C1088" s="107"/>
      <c r="D1088" s="64" t="s">
        <v>9</v>
      </c>
      <c r="E1088" s="65">
        <v>687190</v>
      </c>
    </row>
    <row r="1089" spans="2:5" ht="15.75" customHeight="1" x14ac:dyDescent="0.25">
      <c r="B1089" s="111"/>
      <c r="C1089" s="108"/>
      <c r="D1089" s="64" t="s">
        <v>73</v>
      </c>
      <c r="E1089" s="65">
        <v>8520173</v>
      </c>
    </row>
    <row r="1090" spans="2:5" ht="15.75" customHeight="1" x14ac:dyDescent="0.25">
      <c r="B1090" s="66" t="s">
        <v>1135</v>
      </c>
      <c r="C1090" s="67"/>
      <c r="D1090" s="68"/>
      <c r="E1090" s="69">
        <v>13110233</v>
      </c>
    </row>
    <row r="1091" spans="2:5" ht="15.75" customHeight="1" x14ac:dyDescent="0.25">
      <c r="B1091" s="109" t="s">
        <v>1136</v>
      </c>
      <c r="C1091" s="106" t="s">
        <v>1137</v>
      </c>
      <c r="D1091" s="64" t="s">
        <v>86</v>
      </c>
      <c r="E1091" s="65">
        <v>1558498</v>
      </c>
    </row>
    <row r="1092" spans="2:5" ht="15.75" customHeight="1" x14ac:dyDescent="0.25">
      <c r="B1092" s="110"/>
      <c r="C1092" s="107"/>
      <c r="D1092" s="64" t="s">
        <v>55</v>
      </c>
      <c r="E1092" s="65">
        <v>407801</v>
      </c>
    </row>
    <row r="1093" spans="2:5" ht="15.75" customHeight="1" x14ac:dyDescent="0.25">
      <c r="B1093" s="111"/>
      <c r="C1093" s="108"/>
      <c r="D1093" s="64" t="s">
        <v>40</v>
      </c>
      <c r="E1093" s="65">
        <v>512960</v>
      </c>
    </row>
    <row r="1094" spans="2:5" ht="15.75" customHeight="1" x14ac:dyDescent="0.25">
      <c r="B1094" s="66" t="s">
        <v>1138</v>
      </c>
      <c r="C1094" s="67"/>
      <c r="D1094" s="68"/>
      <c r="E1094" s="69">
        <v>2479259</v>
      </c>
    </row>
    <row r="1095" spans="2:5" ht="15.75" customHeight="1" x14ac:dyDescent="0.25">
      <c r="B1095" s="109" t="s">
        <v>1139</v>
      </c>
      <c r="C1095" s="106" t="s">
        <v>1140</v>
      </c>
      <c r="D1095" s="64" t="s">
        <v>86</v>
      </c>
      <c r="E1095" s="65">
        <v>4544712</v>
      </c>
    </row>
    <row r="1096" spans="2:5" ht="15.75" customHeight="1" x14ac:dyDescent="0.25">
      <c r="B1096" s="110"/>
      <c r="C1096" s="107"/>
      <c r="D1096" s="64" t="s">
        <v>143</v>
      </c>
      <c r="E1096" s="65">
        <v>4380263</v>
      </c>
    </row>
    <row r="1097" spans="2:5" ht="15.75" customHeight="1" x14ac:dyDescent="0.25">
      <c r="B1097" s="111"/>
      <c r="C1097" s="108"/>
      <c r="D1097" s="64" t="s">
        <v>349</v>
      </c>
      <c r="E1097" s="65">
        <v>4441263</v>
      </c>
    </row>
    <row r="1098" spans="2:5" ht="15.75" customHeight="1" x14ac:dyDescent="0.25">
      <c r="B1098" s="66" t="s">
        <v>1141</v>
      </c>
      <c r="C1098" s="67"/>
      <c r="D1098" s="68"/>
      <c r="E1098" s="69">
        <v>13366238</v>
      </c>
    </row>
    <row r="1099" spans="2:5" ht="15.75" customHeight="1" x14ac:dyDescent="0.25">
      <c r="B1099" s="109" t="s">
        <v>1142</v>
      </c>
      <c r="C1099" s="106" t="s">
        <v>1143</v>
      </c>
      <c r="D1099" s="64" t="s">
        <v>44</v>
      </c>
      <c r="E1099" s="65">
        <v>2910156</v>
      </c>
    </row>
    <row r="1100" spans="2:5" ht="15.75" customHeight="1" x14ac:dyDescent="0.25">
      <c r="B1100" s="111"/>
      <c r="C1100" s="108"/>
      <c r="D1100" s="64" t="s">
        <v>62</v>
      </c>
      <c r="E1100" s="65">
        <v>2077921</v>
      </c>
    </row>
    <row r="1101" spans="2:5" ht="15.75" customHeight="1" x14ac:dyDescent="0.25">
      <c r="B1101" s="66" t="s">
        <v>1144</v>
      </c>
      <c r="C1101" s="67"/>
      <c r="D1101" s="68"/>
      <c r="E1101" s="69">
        <v>4988077</v>
      </c>
    </row>
    <row r="1102" spans="2:5" ht="15.75" customHeight="1" x14ac:dyDescent="0.25">
      <c r="B1102" s="62" t="s">
        <v>1145</v>
      </c>
      <c r="C1102" s="63" t="s">
        <v>1146</v>
      </c>
      <c r="D1102" s="64" t="s">
        <v>86</v>
      </c>
      <c r="E1102" s="65">
        <v>2937250</v>
      </c>
    </row>
    <row r="1103" spans="2:5" ht="15.75" customHeight="1" x14ac:dyDescent="0.25">
      <c r="B1103" s="66" t="s">
        <v>1147</v>
      </c>
      <c r="C1103" s="67"/>
      <c r="D1103" s="68"/>
      <c r="E1103" s="69">
        <v>2937250</v>
      </c>
    </row>
    <row r="1104" spans="2:5" ht="15.75" customHeight="1" x14ac:dyDescent="0.25">
      <c r="B1104" s="109" t="s">
        <v>1148</v>
      </c>
      <c r="C1104" s="106" t="s">
        <v>1149</v>
      </c>
      <c r="D1104" s="64" t="s">
        <v>86</v>
      </c>
      <c r="E1104" s="65">
        <v>11789911</v>
      </c>
    </row>
    <row r="1105" spans="2:5" ht="15.75" customHeight="1" x14ac:dyDescent="0.25">
      <c r="B1105" s="111"/>
      <c r="C1105" s="108"/>
      <c r="D1105" s="64" t="s">
        <v>9</v>
      </c>
      <c r="E1105" s="65">
        <v>1281005</v>
      </c>
    </row>
    <row r="1106" spans="2:5" ht="15.75" customHeight="1" x14ac:dyDescent="0.25">
      <c r="B1106" s="66" t="s">
        <v>1150</v>
      </c>
      <c r="C1106" s="67"/>
      <c r="D1106" s="68"/>
      <c r="E1106" s="69">
        <v>13070916</v>
      </c>
    </row>
    <row r="1107" spans="2:5" ht="15.75" customHeight="1" x14ac:dyDescent="0.25">
      <c r="B1107" s="62" t="s">
        <v>1151</v>
      </c>
      <c r="C1107" s="63" t="s">
        <v>1152</v>
      </c>
      <c r="D1107" s="64" t="s">
        <v>275</v>
      </c>
      <c r="E1107" s="65">
        <v>4858880</v>
      </c>
    </row>
    <row r="1108" spans="2:5" ht="15.75" customHeight="1" x14ac:dyDescent="0.25">
      <c r="B1108" s="66" t="s">
        <v>1153</v>
      </c>
      <c r="C1108" s="67"/>
      <c r="D1108" s="68"/>
      <c r="E1108" s="69">
        <v>4858880</v>
      </c>
    </row>
    <row r="1109" spans="2:5" ht="15.75" customHeight="1" x14ac:dyDescent="0.25">
      <c r="B1109" s="62" t="s">
        <v>1154</v>
      </c>
      <c r="C1109" s="63" t="s">
        <v>1155</v>
      </c>
      <c r="D1109" s="64" t="s">
        <v>62</v>
      </c>
      <c r="E1109" s="65">
        <v>3419122</v>
      </c>
    </row>
    <row r="1110" spans="2:5" ht="15.75" customHeight="1" x14ac:dyDescent="0.25">
      <c r="B1110" s="66" t="s">
        <v>1156</v>
      </c>
      <c r="C1110" s="67"/>
      <c r="D1110" s="68"/>
      <c r="E1110" s="69">
        <v>3419122</v>
      </c>
    </row>
    <row r="1111" spans="2:5" ht="15.75" customHeight="1" x14ac:dyDescent="0.25">
      <c r="B1111" s="62" t="s">
        <v>1157</v>
      </c>
      <c r="C1111" s="63" t="s">
        <v>1158</v>
      </c>
      <c r="D1111" s="64" t="s">
        <v>9</v>
      </c>
      <c r="E1111" s="65">
        <v>8655322</v>
      </c>
    </row>
    <row r="1112" spans="2:5" ht="15.75" customHeight="1" x14ac:dyDescent="0.25">
      <c r="B1112" s="66" t="s">
        <v>1159</v>
      </c>
      <c r="C1112" s="67"/>
      <c r="D1112" s="68"/>
      <c r="E1112" s="69">
        <v>8655322</v>
      </c>
    </row>
    <row r="1113" spans="2:5" ht="15.75" customHeight="1" x14ac:dyDescent="0.25">
      <c r="B1113" s="109" t="s">
        <v>1160</v>
      </c>
      <c r="C1113" s="106" t="s">
        <v>90</v>
      </c>
      <c r="D1113" s="64" t="s">
        <v>86</v>
      </c>
      <c r="E1113" s="65">
        <v>39360624</v>
      </c>
    </row>
    <row r="1114" spans="2:5" ht="15.75" customHeight="1" x14ac:dyDescent="0.25">
      <c r="B1114" s="110"/>
      <c r="C1114" s="107"/>
      <c r="D1114" s="64" t="s">
        <v>143</v>
      </c>
      <c r="E1114" s="65">
        <v>6779898</v>
      </c>
    </row>
    <row r="1115" spans="2:5" ht="15.75" customHeight="1" x14ac:dyDescent="0.25">
      <c r="B1115" s="110"/>
      <c r="C1115" s="107"/>
      <c r="D1115" s="64" t="s">
        <v>49</v>
      </c>
      <c r="E1115" s="65">
        <v>2173682</v>
      </c>
    </row>
    <row r="1116" spans="2:5" ht="15.75" customHeight="1" x14ac:dyDescent="0.25">
      <c r="B1116" s="110"/>
      <c r="C1116" s="107"/>
      <c r="D1116" s="64" t="s">
        <v>5351</v>
      </c>
      <c r="E1116" s="65">
        <v>1239885</v>
      </c>
    </row>
    <row r="1117" spans="2:5" ht="15.75" customHeight="1" x14ac:dyDescent="0.25">
      <c r="B1117" s="110"/>
      <c r="C1117" s="107"/>
      <c r="D1117" s="64" t="s">
        <v>55</v>
      </c>
      <c r="E1117" s="65">
        <v>5532817</v>
      </c>
    </row>
    <row r="1118" spans="2:5" ht="15.75" customHeight="1" x14ac:dyDescent="0.25">
      <c r="B1118" s="110"/>
      <c r="C1118" s="107"/>
      <c r="D1118" s="64" t="s">
        <v>9</v>
      </c>
      <c r="E1118" s="65">
        <v>175515566</v>
      </c>
    </row>
    <row r="1119" spans="2:5" ht="15.75" customHeight="1" x14ac:dyDescent="0.25">
      <c r="B1119" s="110"/>
      <c r="C1119" s="107"/>
      <c r="D1119" s="64" t="s">
        <v>95</v>
      </c>
      <c r="E1119" s="65">
        <v>6261280</v>
      </c>
    </row>
    <row r="1120" spans="2:5" ht="15.75" customHeight="1" x14ac:dyDescent="0.25">
      <c r="B1120" s="110"/>
      <c r="C1120" s="107"/>
      <c r="D1120" s="64" t="s">
        <v>73</v>
      </c>
      <c r="E1120" s="65">
        <v>1595603</v>
      </c>
    </row>
    <row r="1121" spans="2:5" ht="15.75" customHeight="1" x14ac:dyDescent="0.25">
      <c r="B1121" s="110"/>
      <c r="C1121" s="107"/>
      <c r="D1121" s="64" t="s">
        <v>17</v>
      </c>
      <c r="E1121" s="65">
        <v>10105142</v>
      </c>
    </row>
    <row r="1122" spans="2:5" ht="15.75" customHeight="1" x14ac:dyDescent="0.25">
      <c r="B1122" s="111"/>
      <c r="C1122" s="108"/>
      <c r="D1122" s="64" t="s">
        <v>40</v>
      </c>
      <c r="E1122" s="65">
        <v>22319672</v>
      </c>
    </row>
    <row r="1123" spans="2:5" ht="15.75" customHeight="1" x14ac:dyDescent="0.25">
      <c r="B1123" s="66" t="s">
        <v>1161</v>
      </c>
      <c r="C1123" s="67"/>
      <c r="D1123" s="68"/>
      <c r="E1123" s="69">
        <v>270884169</v>
      </c>
    </row>
    <row r="1124" spans="2:5" ht="15.75" customHeight="1" x14ac:dyDescent="0.25">
      <c r="B1124" s="109" t="s">
        <v>1162</v>
      </c>
      <c r="C1124" s="106" t="s">
        <v>1163</v>
      </c>
      <c r="D1124" s="64" t="s">
        <v>86</v>
      </c>
      <c r="E1124" s="65">
        <v>3513495</v>
      </c>
    </row>
    <row r="1125" spans="2:5" ht="15.75" customHeight="1" x14ac:dyDescent="0.25">
      <c r="B1125" s="111"/>
      <c r="C1125" s="108"/>
      <c r="D1125" s="64" t="s">
        <v>9</v>
      </c>
      <c r="E1125" s="65">
        <v>3976211</v>
      </c>
    </row>
    <row r="1126" spans="2:5" ht="15.75" customHeight="1" x14ac:dyDescent="0.25">
      <c r="B1126" s="66" t="s">
        <v>1164</v>
      </c>
      <c r="C1126" s="67"/>
      <c r="D1126" s="68"/>
      <c r="E1126" s="69">
        <v>7489706</v>
      </c>
    </row>
    <row r="1127" spans="2:5" ht="15.75" customHeight="1" x14ac:dyDescent="0.25">
      <c r="B1127" s="109" t="s">
        <v>1165</v>
      </c>
      <c r="C1127" s="106" t="s">
        <v>1166</v>
      </c>
      <c r="D1127" s="64" t="s">
        <v>86</v>
      </c>
      <c r="E1127" s="65">
        <v>27631039</v>
      </c>
    </row>
    <row r="1128" spans="2:5" ht="15.75" customHeight="1" x14ac:dyDescent="0.25">
      <c r="B1128" s="110"/>
      <c r="C1128" s="107"/>
      <c r="D1128" s="64" t="s">
        <v>5351</v>
      </c>
      <c r="E1128" s="65">
        <v>2938565</v>
      </c>
    </row>
    <row r="1129" spans="2:5" ht="15.75" customHeight="1" x14ac:dyDescent="0.25">
      <c r="B1129" s="110"/>
      <c r="C1129" s="107"/>
      <c r="D1129" s="64" t="s">
        <v>9</v>
      </c>
      <c r="E1129" s="65">
        <v>90333426</v>
      </c>
    </row>
    <row r="1130" spans="2:5" ht="15.75" customHeight="1" x14ac:dyDescent="0.25">
      <c r="B1130" s="111"/>
      <c r="C1130" s="108"/>
      <c r="D1130" s="64" t="s">
        <v>17</v>
      </c>
      <c r="E1130" s="65">
        <v>4264687</v>
      </c>
    </row>
    <row r="1131" spans="2:5" ht="15.75" customHeight="1" x14ac:dyDescent="0.25">
      <c r="B1131" s="66" t="s">
        <v>1167</v>
      </c>
      <c r="C1131" s="67"/>
      <c r="D1131" s="68"/>
      <c r="E1131" s="69">
        <v>125167717</v>
      </c>
    </row>
    <row r="1132" spans="2:5" ht="15.75" customHeight="1" x14ac:dyDescent="0.25">
      <c r="B1132" s="62" t="s">
        <v>1168</v>
      </c>
      <c r="C1132" s="63" t="s">
        <v>1169</v>
      </c>
      <c r="D1132" s="64" t="s">
        <v>86</v>
      </c>
      <c r="E1132" s="65">
        <v>877811</v>
      </c>
    </row>
    <row r="1133" spans="2:5" ht="15.75" customHeight="1" x14ac:dyDescent="0.25">
      <c r="B1133" s="66" t="s">
        <v>1170</v>
      </c>
      <c r="C1133" s="67"/>
      <c r="D1133" s="68"/>
      <c r="E1133" s="69">
        <v>877811</v>
      </c>
    </row>
    <row r="1134" spans="2:5" ht="15.75" customHeight="1" x14ac:dyDescent="0.25">
      <c r="B1134" s="109" t="s">
        <v>1171</v>
      </c>
      <c r="C1134" s="106" t="s">
        <v>1172</v>
      </c>
      <c r="D1134" s="64" t="s">
        <v>86</v>
      </c>
      <c r="E1134" s="65">
        <v>10051869</v>
      </c>
    </row>
    <row r="1135" spans="2:5" ht="15.75" customHeight="1" x14ac:dyDescent="0.25">
      <c r="B1135" s="111"/>
      <c r="C1135" s="108"/>
      <c r="D1135" s="64" t="s">
        <v>73</v>
      </c>
      <c r="E1135" s="65">
        <v>3906806</v>
      </c>
    </row>
    <row r="1136" spans="2:5" ht="15.75" customHeight="1" x14ac:dyDescent="0.25">
      <c r="B1136" s="66" t="s">
        <v>1173</v>
      </c>
      <c r="C1136" s="67"/>
      <c r="D1136" s="68"/>
      <c r="E1136" s="69">
        <v>13958675</v>
      </c>
    </row>
    <row r="1137" spans="2:5" ht="15.75" customHeight="1" x14ac:dyDescent="0.25">
      <c r="B1137" s="62" t="s">
        <v>1174</v>
      </c>
      <c r="C1137" s="63" t="s">
        <v>1175</v>
      </c>
      <c r="D1137" s="64" t="s">
        <v>86</v>
      </c>
      <c r="E1137" s="65">
        <v>7932326</v>
      </c>
    </row>
    <row r="1138" spans="2:5" ht="15.75" customHeight="1" x14ac:dyDescent="0.25">
      <c r="B1138" s="66" t="s">
        <v>1176</v>
      </c>
      <c r="C1138" s="67"/>
      <c r="D1138" s="68"/>
      <c r="E1138" s="69">
        <v>7932326</v>
      </c>
    </row>
    <row r="1139" spans="2:5" ht="15.75" customHeight="1" x14ac:dyDescent="0.25">
      <c r="B1139" s="109" t="s">
        <v>1177</v>
      </c>
      <c r="C1139" s="106" t="s">
        <v>1178</v>
      </c>
      <c r="D1139" s="64" t="s">
        <v>86</v>
      </c>
      <c r="E1139" s="65">
        <v>51232459</v>
      </c>
    </row>
    <row r="1140" spans="2:5" ht="15.75" customHeight="1" x14ac:dyDescent="0.25">
      <c r="B1140" s="110"/>
      <c r="C1140" s="107"/>
      <c r="D1140" s="64" t="s">
        <v>143</v>
      </c>
      <c r="E1140" s="65">
        <v>4193856</v>
      </c>
    </row>
    <row r="1141" spans="2:5" ht="15.75" customHeight="1" x14ac:dyDescent="0.25">
      <c r="B1141" s="110"/>
      <c r="C1141" s="107"/>
      <c r="D1141" s="64" t="s">
        <v>275</v>
      </c>
      <c r="E1141" s="65">
        <v>6206235</v>
      </c>
    </row>
    <row r="1142" spans="2:5" ht="15.75" customHeight="1" x14ac:dyDescent="0.25">
      <c r="B1142" s="110"/>
      <c r="C1142" s="107"/>
      <c r="D1142" s="64" t="s">
        <v>279</v>
      </c>
      <c r="E1142" s="65">
        <v>4006562</v>
      </c>
    </row>
    <row r="1143" spans="2:5" ht="15.75" customHeight="1" x14ac:dyDescent="0.25">
      <c r="B1143" s="110"/>
      <c r="C1143" s="107"/>
      <c r="D1143" s="64" t="s">
        <v>45</v>
      </c>
      <c r="E1143" s="65">
        <v>2966187</v>
      </c>
    </row>
    <row r="1144" spans="2:5" ht="15.75" customHeight="1" x14ac:dyDescent="0.25">
      <c r="B1144" s="110"/>
      <c r="C1144" s="107"/>
      <c r="D1144" s="64" t="s">
        <v>5351</v>
      </c>
      <c r="E1144" s="65">
        <v>11106573</v>
      </c>
    </row>
    <row r="1145" spans="2:5" ht="15.75" customHeight="1" x14ac:dyDescent="0.25">
      <c r="B1145" s="110"/>
      <c r="C1145" s="107"/>
      <c r="D1145" s="64" t="s">
        <v>55</v>
      </c>
      <c r="E1145" s="65">
        <v>8771973</v>
      </c>
    </row>
    <row r="1146" spans="2:5" ht="15.75" customHeight="1" x14ac:dyDescent="0.25">
      <c r="B1146" s="110"/>
      <c r="C1146" s="107"/>
      <c r="D1146" s="64" t="s">
        <v>9</v>
      </c>
      <c r="E1146" s="65">
        <v>14463411</v>
      </c>
    </row>
    <row r="1147" spans="2:5" ht="15.75" customHeight="1" x14ac:dyDescent="0.25">
      <c r="B1147" s="110"/>
      <c r="C1147" s="107"/>
      <c r="D1147" s="64" t="s">
        <v>95</v>
      </c>
      <c r="E1147" s="65">
        <v>3662994</v>
      </c>
    </row>
    <row r="1148" spans="2:5" ht="15.75" customHeight="1" x14ac:dyDescent="0.25">
      <c r="B1148" s="110"/>
      <c r="C1148" s="107"/>
      <c r="D1148" s="64" t="s">
        <v>108</v>
      </c>
      <c r="E1148" s="65">
        <v>3037760</v>
      </c>
    </row>
    <row r="1149" spans="2:5" ht="15.75" customHeight="1" x14ac:dyDescent="0.25">
      <c r="B1149" s="110"/>
      <c r="C1149" s="107"/>
      <c r="D1149" s="64" t="s">
        <v>73</v>
      </c>
      <c r="E1149" s="65">
        <v>20435337</v>
      </c>
    </row>
    <row r="1150" spans="2:5" ht="15.75" customHeight="1" x14ac:dyDescent="0.25">
      <c r="B1150" s="111"/>
      <c r="C1150" s="108"/>
      <c r="D1150" s="64" t="s">
        <v>40</v>
      </c>
      <c r="E1150" s="65">
        <v>3711577</v>
      </c>
    </row>
    <row r="1151" spans="2:5" ht="15.75" customHeight="1" x14ac:dyDescent="0.25">
      <c r="B1151" s="66" t="s">
        <v>1179</v>
      </c>
      <c r="C1151" s="67"/>
      <c r="D1151" s="68"/>
      <c r="E1151" s="69">
        <v>133794924</v>
      </c>
    </row>
    <row r="1152" spans="2:5" ht="15.75" customHeight="1" x14ac:dyDescent="0.25">
      <c r="B1152" s="62" t="s">
        <v>1180</v>
      </c>
      <c r="C1152" s="63" t="s">
        <v>1181</v>
      </c>
      <c r="D1152" s="64" t="s">
        <v>581</v>
      </c>
      <c r="E1152" s="65">
        <v>528690</v>
      </c>
    </row>
    <row r="1153" spans="2:5" ht="15.75" customHeight="1" x14ac:dyDescent="0.25">
      <c r="B1153" s="66" t="s">
        <v>1182</v>
      </c>
      <c r="C1153" s="67"/>
      <c r="D1153" s="68"/>
      <c r="E1153" s="69">
        <v>528690</v>
      </c>
    </row>
    <row r="1154" spans="2:5" ht="15.75" customHeight="1" x14ac:dyDescent="0.25">
      <c r="B1154" s="109" t="s">
        <v>1183</v>
      </c>
      <c r="C1154" s="106" t="s">
        <v>1184</v>
      </c>
      <c r="D1154" s="64" t="s">
        <v>86</v>
      </c>
      <c r="E1154" s="65">
        <v>3676084</v>
      </c>
    </row>
    <row r="1155" spans="2:5" ht="15.75" customHeight="1" x14ac:dyDescent="0.25">
      <c r="B1155" s="110"/>
      <c r="C1155" s="107"/>
      <c r="D1155" s="64" t="s">
        <v>290</v>
      </c>
      <c r="E1155" s="65">
        <v>3361637</v>
      </c>
    </row>
    <row r="1156" spans="2:5" ht="15.75" customHeight="1" x14ac:dyDescent="0.25">
      <c r="B1156" s="110"/>
      <c r="C1156" s="107"/>
      <c r="D1156" s="64" t="s">
        <v>143</v>
      </c>
      <c r="E1156" s="65">
        <v>3965180</v>
      </c>
    </row>
    <row r="1157" spans="2:5" ht="15.75" customHeight="1" x14ac:dyDescent="0.25">
      <c r="B1157" s="110"/>
      <c r="C1157" s="107"/>
      <c r="D1157" s="64" t="s">
        <v>9</v>
      </c>
      <c r="E1157" s="65">
        <v>1692067</v>
      </c>
    </row>
    <row r="1158" spans="2:5" ht="15.75" customHeight="1" x14ac:dyDescent="0.25">
      <c r="B1158" s="110"/>
      <c r="C1158" s="107"/>
      <c r="D1158" s="64" t="s">
        <v>95</v>
      </c>
      <c r="E1158" s="65">
        <v>5676941</v>
      </c>
    </row>
    <row r="1159" spans="2:5" ht="15.75" customHeight="1" x14ac:dyDescent="0.25">
      <c r="B1159" s="111"/>
      <c r="C1159" s="108"/>
      <c r="D1159" s="64" t="s">
        <v>108</v>
      </c>
      <c r="E1159" s="65">
        <v>2447560</v>
      </c>
    </row>
    <row r="1160" spans="2:5" ht="15.75" customHeight="1" x14ac:dyDescent="0.25">
      <c r="B1160" s="66" t="s">
        <v>1185</v>
      </c>
      <c r="C1160" s="67"/>
      <c r="D1160" s="68"/>
      <c r="E1160" s="69">
        <v>20819469</v>
      </c>
    </row>
    <row r="1161" spans="2:5" ht="15.75" customHeight="1" x14ac:dyDescent="0.25">
      <c r="B1161" s="62" t="s">
        <v>1186</v>
      </c>
      <c r="C1161" s="63" t="s">
        <v>1187</v>
      </c>
      <c r="D1161" s="64" t="s">
        <v>17</v>
      </c>
      <c r="E1161" s="65">
        <v>3546288</v>
      </c>
    </row>
    <row r="1162" spans="2:5" ht="15.75" customHeight="1" x14ac:dyDescent="0.25">
      <c r="B1162" s="66" t="s">
        <v>1188</v>
      </c>
      <c r="C1162" s="67"/>
      <c r="D1162" s="68"/>
      <c r="E1162" s="69">
        <v>3546288</v>
      </c>
    </row>
    <row r="1163" spans="2:5" ht="15.75" customHeight="1" x14ac:dyDescent="0.25">
      <c r="B1163" s="62" t="s">
        <v>1189</v>
      </c>
      <c r="C1163" s="63" t="s">
        <v>1190</v>
      </c>
      <c r="D1163" s="64" t="s">
        <v>17</v>
      </c>
      <c r="E1163" s="65">
        <v>16969874</v>
      </c>
    </row>
    <row r="1164" spans="2:5" ht="15.75" customHeight="1" x14ac:dyDescent="0.25">
      <c r="B1164" s="66" t="s">
        <v>1191</v>
      </c>
      <c r="C1164" s="67"/>
      <c r="D1164" s="68"/>
      <c r="E1164" s="69">
        <v>16969874</v>
      </c>
    </row>
    <row r="1165" spans="2:5" ht="15.75" customHeight="1" x14ac:dyDescent="0.25">
      <c r="B1165" s="109" t="s">
        <v>1192</v>
      </c>
      <c r="C1165" s="106" t="s">
        <v>1193</v>
      </c>
      <c r="D1165" s="64" t="s">
        <v>9</v>
      </c>
      <c r="E1165" s="65">
        <v>2492663</v>
      </c>
    </row>
    <row r="1166" spans="2:5" ht="15.75" customHeight="1" x14ac:dyDescent="0.25">
      <c r="B1166" s="110"/>
      <c r="C1166" s="107"/>
      <c r="D1166" s="64" t="s">
        <v>128</v>
      </c>
      <c r="E1166" s="65">
        <v>1767794</v>
      </c>
    </row>
    <row r="1167" spans="2:5" ht="15.75" customHeight="1" x14ac:dyDescent="0.25">
      <c r="B1167" s="110"/>
      <c r="C1167" s="107"/>
      <c r="D1167" s="64" t="s">
        <v>95</v>
      </c>
      <c r="E1167" s="65">
        <v>1894741</v>
      </c>
    </row>
    <row r="1168" spans="2:5" ht="15.75" customHeight="1" x14ac:dyDescent="0.25">
      <c r="B1168" s="110"/>
      <c r="C1168" s="107"/>
      <c r="D1168" s="64" t="s">
        <v>73</v>
      </c>
      <c r="E1168" s="65">
        <v>305564</v>
      </c>
    </row>
    <row r="1169" spans="2:5" ht="15.75" customHeight="1" x14ac:dyDescent="0.25">
      <c r="B1169" s="111"/>
      <c r="C1169" s="108"/>
      <c r="D1169" s="64" t="s">
        <v>17</v>
      </c>
      <c r="E1169" s="65">
        <v>1340815</v>
      </c>
    </row>
    <row r="1170" spans="2:5" ht="15.75" customHeight="1" x14ac:dyDescent="0.25">
      <c r="B1170" s="66" t="s">
        <v>1194</v>
      </c>
      <c r="C1170" s="67"/>
      <c r="D1170" s="68"/>
      <c r="E1170" s="69">
        <v>7801577</v>
      </c>
    </row>
    <row r="1171" spans="2:5" ht="15.75" customHeight="1" x14ac:dyDescent="0.25">
      <c r="B1171" s="62" t="s">
        <v>1195</v>
      </c>
      <c r="C1171" s="63" t="s">
        <v>1196</v>
      </c>
      <c r="D1171" s="64" t="s">
        <v>73</v>
      </c>
      <c r="E1171" s="65">
        <v>916921</v>
      </c>
    </row>
    <row r="1172" spans="2:5" ht="15.75" customHeight="1" x14ac:dyDescent="0.25">
      <c r="B1172" s="66" t="s">
        <v>1197</v>
      </c>
      <c r="C1172" s="67"/>
      <c r="D1172" s="68"/>
      <c r="E1172" s="69">
        <v>916921</v>
      </c>
    </row>
    <row r="1173" spans="2:5" ht="30" customHeight="1" x14ac:dyDescent="0.25">
      <c r="B1173" s="109" t="s">
        <v>1198</v>
      </c>
      <c r="C1173" s="106" t="s">
        <v>1199</v>
      </c>
      <c r="D1173" s="64" t="s">
        <v>86</v>
      </c>
      <c r="E1173" s="65">
        <v>4689924</v>
      </c>
    </row>
    <row r="1174" spans="2:5" ht="15.75" customHeight="1" x14ac:dyDescent="0.25">
      <c r="B1174" s="111"/>
      <c r="C1174" s="108"/>
      <c r="D1174" s="64" t="s">
        <v>95</v>
      </c>
      <c r="E1174" s="65">
        <v>2347013</v>
      </c>
    </row>
    <row r="1175" spans="2:5" ht="15.75" customHeight="1" x14ac:dyDescent="0.25">
      <c r="B1175" s="66" t="s">
        <v>1200</v>
      </c>
      <c r="C1175" s="67"/>
      <c r="D1175" s="68"/>
      <c r="E1175" s="69">
        <v>7036937</v>
      </c>
    </row>
    <row r="1176" spans="2:5" ht="15.75" customHeight="1" x14ac:dyDescent="0.25">
      <c r="B1176" s="62" t="s">
        <v>1201</v>
      </c>
      <c r="C1176" s="63" t="s">
        <v>1202</v>
      </c>
      <c r="D1176" s="64" t="s">
        <v>290</v>
      </c>
      <c r="E1176" s="65">
        <v>2891139</v>
      </c>
    </row>
    <row r="1177" spans="2:5" ht="15.75" customHeight="1" x14ac:dyDescent="0.25">
      <c r="B1177" s="66" t="s">
        <v>1203</v>
      </c>
      <c r="C1177" s="67"/>
      <c r="D1177" s="68"/>
      <c r="E1177" s="69">
        <v>2891139</v>
      </c>
    </row>
    <row r="1178" spans="2:5" ht="15.75" customHeight="1" x14ac:dyDescent="0.25">
      <c r="B1178" s="109" t="s">
        <v>1204</v>
      </c>
      <c r="C1178" s="106" t="s">
        <v>1205</v>
      </c>
      <c r="D1178" s="64" t="s">
        <v>143</v>
      </c>
      <c r="E1178" s="65">
        <v>1812794</v>
      </c>
    </row>
    <row r="1179" spans="2:5" ht="15.75" customHeight="1" x14ac:dyDescent="0.25">
      <c r="B1179" s="111"/>
      <c r="C1179" s="108"/>
      <c r="D1179" s="64" t="s">
        <v>49</v>
      </c>
      <c r="E1179" s="65">
        <v>35407525</v>
      </c>
    </row>
    <row r="1180" spans="2:5" ht="15.75" customHeight="1" x14ac:dyDescent="0.25">
      <c r="B1180" s="66" t="s">
        <v>1206</v>
      </c>
      <c r="C1180" s="67"/>
      <c r="D1180" s="68"/>
      <c r="E1180" s="69">
        <v>37220319</v>
      </c>
    </row>
    <row r="1181" spans="2:5" ht="15.75" customHeight="1" x14ac:dyDescent="0.25">
      <c r="B1181" s="62" t="s">
        <v>1207</v>
      </c>
      <c r="C1181" s="63" t="s">
        <v>1208</v>
      </c>
      <c r="D1181" s="64" t="s">
        <v>290</v>
      </c>
      <c r="E1181" s="65">
        <v>2932881</v>
      </c>
    </row>
    <row r="1182" spans="2:5" ht="15.75" customHeight="1" x14ac:dyDescent="0.25">
      <c r="B1182" s="66" t="s">
        <v>1209</v>
      </c>
      <c r="C1182" s="67"/>
      <c r="D1182" s="68"/>
      <c r="E1182" s="69">
        <v>2932881</v>
      </c>
    </row>
    <row r="1183" spans="2:5" ht="15.75" customHeight="1" x14ac:dyDescent="0.25">
      <c r="B1183" s="62" t="s">
        <v>1210</v>
      </c>
      <c r="C1183" s="63" t="s">
        <v>1211</v>
      </c>
      <c r="D1183" s="64" t="s">
        <v>86</v>
      </c>
      <c r="E1183" s="65">
        <v>3681160</v>
      </c>
    </row>
    <row r="1184" spans="2:5" ht="15.75" customHeight="1" x14ac:dyDescent="0.25">
      <c r="B1184" s="66" t="s">
        <v>1212</v>
      </c>
      <c r="C1184" s="67"/>
      <c r="D1184" s="68"/>
      <c r="E1184" s="69">
        <v>3681160</v>
      </c>
    </row>
    <row r="1185" spans="2:5" ht="15.75" customHeight="1" x14ac:dyDescent="0.25">
      <c r="B1185" s="62" t="s">
        <v>1213</v>
      </c>
      <c r="C1185" s="63" t="s">
        <v>1214</v>
      </c>
      <c r="D1185" s="64" t="s">
        <v>5351</v>
      </c>
      <c r="E1185" s="65">
        <v>675324</v>
      </c>
    </row>
    <row r="1186" spans="2:5" ht="15.75" customHeight="1" x14ac:dyDescent="0.25">
      <c r="B1186" s="66" t="s">
        <v>1215</v>
      </c>
      <c r="C1186" s="67"/>
      <c r="D1186" s="68"/>
      <c r="E1186" s="69">
        <v>675324</v>
      </c>
    </row>
    <row r="1187" spans="2:5" ht="15.75" customHeight="1" x14ac:dyDescent="0.25">
      <c r="B1187" s="109" t="s">
        <v>1216</v>
      </c>
      <c r="C1187" s="106" t="s">
        <v>1217</v>
      </c>
      <c r="D1187" s="64" t="s">
        <v>86</v>
      </c>
      <c r="E1187" s="65">
        <v>257368</v>
      </c>
    </row>
    <row r="1188" spans="2:5" ht="15.75" customHeight="1" x14ac:dyDescent="0.25">
      <c r="B1188" s="111"/>
      <c r="C1188" s="108"/>
      <c r="D1188" s="64" t="s">
        <v>49</v>
      </c>
      <c r="E1188" s="65">
        <v>4932725</v>
      </c>
    </row>
    <row r="1189" spans="2:5" ht="15.75" customHeight="1" x14ac:dyDescent="0.25">
      <c r="B1189" s="66" t="s">
        <v>1218</v>
      </c>
      <c r="C1189" s="67"/>
      <c r="D1189" s="68"/>
      <c r="E1189" s="69">
        <v>5190093</v>
      </c>
    </row>
    <row r="1190" spans="2:5" ht="29.25" customHeight="1" x14ac:dyDescent="0.25">
      <c r="B1190" s="62" t="s">
        <v>1219</v>
      </c>
      <c r="C1190" s="63" t="s">
        <v>1220</v>
      </c>
      <c r="D1190" s="64" t="s">
        <v>86</v>
      </c>
      <c r="E1190" s="65">
        <v>761610</v>
      </c>
    </row>
    <row r="1191" spans="2:5" ht="10.5" customHeight="1" x14ac:dyDescent="0.25">
      <c r="B1191" s="66" t="s">
        <v>1221</v>
      </c>
      <c r="C1191" s="67"/>
      <c r="D1191" s="68"/>
      <c r="E1191" s="69">
        <v>761610</v>
      </c>
    </row>
    <row r="1192" spans="2:5" ht="15.75" customHeight="1" x14ac:dyDescent="0.25">
      <c r="B1192" s="109" t="s">
        <v>1222</v>
      </c>
      <c r="C1192" s="106" t="s">
        <v>1223</v>
      </c>
      <c r="D1192" s="64" t="s">
        <v>86</v>
      </c>
      <c r="E1192" s="65">
        <v>3277835.41</v>
      </c>
    </row>
    <row r="1193" spans="2:5" ht="15.75" customHeight="1" x14ac:dyDescent="0.25">
      <c r="B1193" s="111"/>
      <c r="C1193" s="108"/>
      <c r="D1193" s="64" t="s">
        <v>50</v>
      </c>
      <c r="E1193" s="65">
        <v>2896533</v>
      </c>
    </row>
    <row r="1194" spans="2:5" ht="15.75" customHeight="1" x14ac:dyDescent="0.25">
      <c r="B1194" s="66" t="s">
        <v>1224</v>
      </c>
      <c r="C1194" s="67"/>
      <c r="D1194" s="68"/>
      <c r="E1194" s="69">
        <v>6174368.4100000001</v>
      </c>
    </row>
    <row r="1195" spans="2:5" ht="15.75" customHeight="1" x14ac:dyDescent="0.25">
      <c r="B1195" s="62" t="s">
        <v>1225</v>
      </c>
      <c r="C1195" s="63" t="s">
        <v>1226</v>
      </c>
      <c r="D1195" s="64" t="s">
        <v>5351</v>
      </c>
      <c r="E1195" s="65">
        <v>1096283</v>
      </c>
    </row>
    <row r="1196" spans="2:5" ht="15.75" customHeight="1" x14ac:dyDescent="0.25">
      <c r="B1196" s="66" t="s">
        <v>1227</v>
      </c>
      <c r="C1196" s="67"/>
      <c r="D1196" s="68"/>
      <c r="E1196" s="69">
        <v>1096283</v>
      </c>
    </row>
    <row r="1197" spans="2:5" ht="15.75" customHeight="1" x14ac:dyDescent="0.25">
      <c r="B1197" s="62" t="s">
        <v>1228</v>
      </c>
      <c r="C1197" s="63" t="s">
        <v>1229</v>
      </c>
      <c r="D1197" s="64" t="s">
        <v>73</v>
      </c>
      <c r="E1197" s="65">
        <v>25297950</v>
      </c>
    </row>
    <row r="1198" spans="2:5" ht="15.75" customHeight="1" x14ac:dyDescent="0.25">
      <c r="B1198" s="66" t="s">
        <v>1230</v>
      </c>
      <c r="C1198" s="67"/>
      <c r="D1198" s="68"/>
      <c r="E1198" s="69">
        <v>25297950</v>
      </c>
    </row>
    <row r="1199" spans="2:5" ht="15.75" customHeight="1" x14ac:dyDescent="0.25">
      <c r="B1199" s="109" t="s">
        <v>1231</v>
      </c>
      <c r="C1199" s="106" t="s">
        <v>1232</v>
      </c>
      <c r="D1199" s="64" t="s">
        <v>49</v>
      </c>
      <c r="E1199" s="65">
        <v>2345929</v>
      </c>
    </row>
    <row r="1200" spans="2:5" ht="15.75" customHeight="1" x14ac:dyDescent="0.25">
      <c r="B1200" s="110"/>
      <c r="C1200" s="107"/>
      <c r="D1200" s="64" t="s">
        <v>581</v>
      </c>
      <c r="E1200" s="65">
        <v>1000796</v>
      </c>
    </row>
    <row r="1201" spans="2:5" ht="15.75" customHeight="1" x14ac:dyDescent="0.25">
      <c r="B1201" s="110"/>
      <c r="C1201" s="107"/>
      <c r="D1201" s="64" t="s">
        <v>9</v>
      </c>
      <c r="E1201" s="65">
        <v>963828</v>
      </c>
    </row>
    <row r="1202" spans="2:5" ht="15.75" customHeight="1" x14ac:dyDescent="0.25">
      <c r="B1202" s="111"/>
      <c r="C1202" s="108"/>
      <c r="D1202" s="64" t="s">
        <v>40</v>
      </c>
      <c r="E1202" s="65">
        <v>1042943</v>
      </c>
    </row>
    <row r="1203" spans="2:5" ht="15.75" customHeight="1" x14ac:dyDescent="0.25">
      <c r="B1203" s="66" t="s">
        <v>1233</v>
      </c>
      <c r="C1203" s="67"/>
      <c r="D1203" s="68"/>
      <c r="E1203" s="69">
        <v>5353496</v>
      </c>
    </row>
    <row r="1204" spans="2:5" ht="15.75" customHeight="1" x14ac:dyDescent="0.25">
      <c r="B1204" s="109" t="s">
        <v>1234</v>
      </c>
      <c r="C1204" s="106" t="s">
        <v>1235</v>
      </c>
      <c r="D1204" s="64" t="s">
        <v>755</v>
      </c>
      <c r="E1204" s="65">
        <v>815312</v>
      </c>
    </row>
    <row r="1205" spans="2:5" ht="15.75" customHeight="1" x14ac:dyDescent="0.25">
      <c r="B1205" s="111"/>
      <c r="C1205" s="108"/>
      <c r="D1205" s="64" t="s">
        <v>44</v>
      </c>
      <c r="E1205" s="65">
        <v>803833</v>
      </c>
    </row>
    <row r="1206" spans="2:5" ht="15.75" customHeight="1" x14ac:dyDescent="0.25">
      <c r="B1206" s="66" t="s">
        <v>1236</v>
      </c>
      <c r="C1206" s="67"/>
      <c r="D1206" s="68"/>
      <c r="E1206" s="69">
        <v>1619145</v>
      </c>
    </row>
    <row r="1207" spans="2:5" ht="15.75" customHeight="1" x14ac:dyDescent="0.25">
      <c r="B1207" s="109" t="s">
        <v>1237</v>
      </c>
      <c r="C1207" s="106" t="s">
        <v>1238</v>
      </c>
      <c r="D1207" s="64" t="s">
        <v>290</v>
      </c>
      <c r="E1207" s="65">
        <v>2106551</v>
      </c>
    </row>
    <row r="1208" spans="2:5" ht="15.75" customHeight="1" x14ac:dyDescent="0.25">
      <c r="B1208" s="111"/>
      <c r="C1208" s="108"/>
      <c r="D1208" s="64" t="s">
        <v>279</v>
      </c>
      <c r="E1208" s="65">
        <v>1010542</v>
      </c>
    </row>
    <row r="1209" spans="2:5" ht="15.75" customHeight="1" x14ac:dyDescent="0.25">
      <c r="B1209" s="66" t="s">
        <v>1239</v>
      </c>
      <c r="C1209" s="67"/>
      <c r="D1209" s="68"/>
      <c r="E1209" s="69">
        <v>3117093</v>
      </c>
    </row>
    <row r="1210" spans="2:5" ht="15.75" customHeight="1" x14ac:dyDescent="0.25">
      <c r="B1210" s="62" t="s">
        <v>1240</v>
      </c>
      <c r="C1210" s="63" t="s">
        <v>1241</v>
      </c>
      <c r="D1210" s="64" t="s">
        <v>86</v>
      </c>
      <c r="E1210" s="65">
        <v>2391816</v>
      </c>
    </row>
    <row r="1211" spans="2:5" ht="15.75" customHeight="1" x14ac:dyDescent="0.25">
      <c r="B1211" s="66" t="s">
        <v>1242</v>
      </c>
      <c r="C1211" s="67"/>
      <c r="D1211" s="68"/>
      <c r="E1211" s="69">
        <v>2391816</v>
      </c>
    </row>
    <row r="1212" spans="2:5" ht="15.75" customHeight="1" x14ac:dyDescent="0.25">
      <c r="B1212" s="62" t="s">
        <v>1243</v>
      </c>
      <c r="C1212" s="63" t="s">
        <v>1244</v>
      </c>
      <c r="D1212" s="64" t="s">
        <v>73</v>
      </c>
      <c r="E1212" s="65">
        <v>3585746</v>
      </c>
    </row>
    <row r="1213" spans="2:5" ht="15.75" customHeight="1" x14ac:dyDescent="0.25">
      <c r="B1213" s="66" t="s">
        <v>1245</v>
      </c>
      <c r="C1213" s="67"/>
      <c r="D1213" s="68"/>
      <c r="E1213" s="69">
        <v>3585746</v>
      </c>
    </row>
    <row r="1214" spans="2:5" ht="15.75" customHeight="1" x14ac:dyDescent="0.25">
      <c r="B1214" s="109" t="s">
        <v>1246</v>
      </c>
      <c r="C1214" s="106" t="s">
        <v>1247</v>
      </c>
      <c r="D1214" s="64" t="s">
        <v>86</v>
      </c>
      <c r="E1214" s="65">
        <v>1761440</v>
      </c>
    </row>
    <row r="1215" spans="2:5" ht="15.75" customHeight="1" x14ac:dyDescent="0.25">
      <c r="B1215" s="111"/>
      <c r="C1215" s="108"/>
      <c r="D1215" s="64" t="s">
        <v>9</v>
      </c>
      <c r="E1215" s="65">
        <v>1053854</v>
      </c>
    </row>
    <row r="1216" spans="2:5" ht="15.75" customHeight="1" x14ac:dyDescent="0.25">
      <c r="B1216" s="66" t="s">
        <v>1248</v>
      </c>
      <c r="C1216" s="67"/>
      <c r="D1216" s="68"/>
      <c r="E1216" s="69">
        <v>2815294</v>
      </c>
    </row>
    <row r="1217" spans="2:5" ht="25.5" x14ac:dyDescent="0.25">
      <c r="B1217" s="62" t="s">
        <v>1249</v>
      </c>
      <c r="C1217" s="63" t="s">
        <v>1250</v>
      </c>
      <c r="D1217" s="64" t="s">
        <v>275</v>
      </c>
      <c r="E1217" s="65">
        <v>741285</v>
      </c>
    </row>
    <row r="1218" spans="2:5" ht="15" x14ac:dyDescent="0.25">
      <c r="B1218" s="66" t="s">
        <v>1251</v>
      </c>
      <c r="C1218" s="67"/>
      <c r="D1218" s="68"/>
      <c r="E1218" s="69">
        <v>741285</v>
      </c>
    </row>
    <row r="1219" spans="2:5" ht="15.75" customHeight="1" x14ac:dyDescent="0.25">
      <c r="B1219" s="62" t="s">
        <v>1252</v>
      </c>
      <c r="C1219" s="63" t="s">
        <v>1253</v>
      </c>
      <c r="D1219" s="64" t="s">
        <v>9</v>
      </c>
      <c r="E1219" s="65">
        <v>822510</v>
      </c>
    </row>
    <row r="1220" spans="2:5" ht="15.75" customHeight="1" x14ac:dyDescent="0.25">
      <c r="B1220" s="66" t="s">
        <v>1254</v>
      </c>
      <c r="C1220" s="67"/>
      <c r="D1220" s="68"/>
      <c r="E1220" s="69">
        <v>822510</v>
      </c>
    </row>
    <row r="1221" spans="2:5" ht="15.75" customHeight="1" x14ac:dyDescent="0.25">
      <c r="B1221" s="62" t="s">
        <v>1255</v>
      </c>
      <c r="C1221" s="63" t="s">
        <v>1256</v>
      </c>
      <c r="D1221" s="64" t="s">
        <v>86</v>
      </c>
      <c r="E1221" s="65">
        <v>1554016</v>
      </c>
    </row>
    <row r="1222" spans="2:5" ht="15.75" customHeight="1" x14ac:dyDescent="0.25">
      <c r="B1222" s="66" t="s">
        <v>1257</v>
      </c>
      <c r="C1222" s="67"/>
      <c r="D1222" s="68"/>
      <c r="E1222" s="69">
        <v>1554016</v>
      </c>
    </row>
    <row r="1223" spans="2:5" ht="15.75" customHeight="1" x14ac:dyDescent="0.25">
      <c r="B1223" s="62" t="s">
        <v>1258</v>
      </c>
      <c r="C1223" s="63" t="s">
        <v>1259</v>
      </c>
      <c r="D1223" s="64" t="s">
        <v>86</v>
      </c>
      <c r="E1223" s="65">
        <v>21997210</v>
      </c>
    </row>
    <row r="1224" spans="2:5" ht="15.75" customHeight="1" x14ac:dyDescent="0.25">
      <c r="B1224" s="66" t="s">
        <v>1260</v>
      </c>
      <c r="C1224" s="67"/>
      <c r="D1224" s="68"/>
      <c r="E1224" s="69">
        <v>21997210</v>
      </c>
    </row>
    <row r="1225" spans="2:5" ht="15.75" customHeight="1" x14ac:dyDescent="0.25">
      <c r="B1225" s="109" t="s">
        <v>1261</v>
      </c>
      <c r="C1225" s="106" t="s">
        <v>1262</v>
      </c>
      <c r="D1225" s="64" t="s">
        <v>86</v>
      </c>
      <c r="E1225" s="65">
        <v>33415494</v>
      </c>
    </row>
    <row r="1226" spans="2:5" ht="15.75" customHeight="1" x14ac:dyDescent="0.25">
      <c r="B1226" s="110"/>
      <c r="C1226" s="107"/>
      <c r="D1226" s="64" t="s">
        <v>143</v>
      </c>
      <c r="E1226" s="65">
        <v>2097912</v>
      </c>
    </row>
    <row r="1227" spans="2:5" ht="15.75" customHeight="1" x14ac:dyDescent="0.25">
      <c r="B1227" s="111"/>
      <c r="C1227" s="108"/>
      <c r="D1227" s="64" t="s">
        <v>9</v>
      </c>
      <c r="E1227" s="65">
        <v>3129249</v>
      </c>
    </row>
    <row r="1228" spans="2:5" ht="15.75" customHeight="1" x14ac:dyDescent="0.25">
      <c r="B1228" s="66" t="s">
        <v>1263</v>
      </c>
      <c r="C1228" s="67"/>
      <c r="D1228" s="68"/>
      <c r="E1228" s="69">
        <v>38642655</v>
      </c>
    </row>
    <row r="1229" spans="2:5" ht="15.75" customHeight="1" x14ac:dyDescent="0.25">
      <c r="B1229" s="62" t="s">
        <v>1264</v>
      </c>
      <c r="C1229" s="63" t="s">
        <v>1265</v>
      </c>
      <c r="D1229" s="64" t="s">
        <v>86</v>
      </c>
      <c r="E1229" s="65">
        <v>3926020</v>
      </c>
    </row>
    <row r="1230" spans="2:5" ht="15.75" customHeight="1" x14ac:dyDescent="0.25">
      <c r="B1230" s="66" t="s">
        <v>1266</v>
      </c>
      <c r="C1230" s="67"/>
      <c r="D1230" s="68"/>
      <c r="E1230" s="69">
        <v>3926020</v>
      </c>
    </row>
    <row r="1231" spans="2:5" ht="15.75" customHeight="1" x14ac:dyDescent="0.25">
      <c r="B1231" s="109" t="s">
        <v>1267</v>
      </c>
      <c r="C1231" s="106" t="s">
        <v>1268</v>
      </c>
      <c r="D1231" s="64" t="s">
        <v>86</v>
      </c>
      <c r="E1231" s="65">
        <v>15171677</v>
      </c>
    </row>
    <row r="1232" spans="2:5" ht="15.75" customHeight="1" x14ac:dyDescent="0.25">
      <c r="B1232" s="111"/>
      <c r="C1232" s="108"/>
      <c r="D1232" s="64" t="s">
        <v>73</v>
      </c>
      <c r="E1232" s="65">
        <v>13904815</v>
      </c>
    </row>
    <row r="1233" spans="2:5" ht="15.75" customHeight="1" x14ac:dyDescent="0.25">
      <c r="B1233" s="66" t="s">
        <v>1269</v>
      </c>
      <c r="C1233" s="67"/>
      <c r="D1233" s="68"/>
      <c r="E1233" s="69">
        <v>29076492</v>
      </c>
    </row>
    <row r="1234" spans="2:5" ht="15.75" customHeight="1" x14ac:dyDescent="0.25">
      <c r="B1234" s="109" t="s">
        <v>1270</v>
      </c>
      <c r="C1234" s="106" t="s">
        <v>1271</v>
      </c>
      <c r="D1234" s="64" t="s">
        <v>86</v>
      </c>
      <c r="E1234" s="65">
        <v>5257010</v>
      </c>
    </row>
    <row r="1235" spans="2:5" ht="15.75" customHeight="1" x14ac:dyDescent="0.25">
      <c r="B1235" s="111"/>
      <c r="C1235" s="108"/>
      <c r="D1235" s="64" t="s">
        <v>581</v>
      </c>
      <c r="E1235" s="65">
        <v>2150518</v>
      </c>
    </row>
    <row r="1236" spans="2:5" ht="15.75" customHeight="1" x14ac:dyDescent="0.25">
      <c r="B1236" s="66" t="s">
        <v>1272</v>
      </c>
      <c r="C1236" s="67"/>
      <c r="D1236" s="68"/>
      <c r="E1236" s="69">
        <v>7407528</v>
      </c>
    </row>
    <row r="1237" spans="2:5" ht="15.75" customHeight="1" x14ac:dyDescent="0.25">
      <c r="B1237" s="62" t="s">
        <v>1273</v>
      </c>
      <c r="C1237" s="63" t="s">
        <v>1274</v>
      </c>
      <c r="D1237" s="64" t="s">
        <v>86</v>
      </c>
      <c r="E1237" s="65">
        <v>632541.43000000005</v>
      </c>
    </row>
    <row r="1238" spans="2:5" ht="15.75" customHeight="1" x14ac:dyDescent="0.25">
      <c r="B1238" s="66" t="s">
        <v>1275</v>
      </c>
      <c r="C1238" s="67"/>
      <c r="D1238" s="68"/>
      <c r="E1238" s="69">
        <v>632541.43000000005</v>
      </c>
    </row>
    <row r="1239" spans="2:5" ht="15.75" customHeight="1" x14ac:dyDescent="0.25">
      <c r="B1239" s="109" t="s">
        <v>1276</v>
      </c>
      <c r="C1239" s="106" t="s">
        <v>1277</v>
      </c>
      <c r="D1239" s="64" t="s">
        <v>86</v>
      </c>
      <c r="E1239" s="65">
        <v>3773832</v>
      </c>
    </row>
    <row r="1240" spans="2:5" ht="15.75" customHeight="1" x14ac:dyDescent="0.25">
      <c r="B1240" s="110"/>
      <c r="C1240" s="107"/>
      <c r="D1240" s="64" t="s">
        <v>279</v>
      </c>
      <c r="E1240" s="65">
        <v>33890939</v>
      </c>
    </row>
    <row r="1241" spans="2:5" ht="15.75" customHeight="1" x14ac:dyDescent="0.25">
      <c r="B1241" s="111"/>
      <c r="C1241" s="108"/>
      <c r="D1241" s="64" t="s">
        <v>73</v>
      </c>
      <c r="E1241" s="65">
        <v>61367022</v>
      </c>
    </row>
    <row r="1242" spans="2:5" ht="15.75" customHeight="1" x14ac:dyDescent="0.25">
      <c r="B1242" s="66" t="s">
        <v>1278</v>
      </c>
      <c r="C1242" s="67"/>
      <c r="D1242" s="68"/>
      <c r="E1242" s="69">
        <v>99031793</v>
      </c>
    </row>
    <row r="1243" spans="2:5" ht="15.75" customHeight="1" x14ac:dyDescent="0.25">
      <c r="B1243" s="109" t="s">
        <v>1279</v>
      </c>
      <c r="C1243" s="106" t="s">
        <v>1280</v>
      </c>
      <c r="D1243" s="64" t="s">
        <v>95</v>
      </c>
      <c r="E1243" s="65">
        <v>13151012</v>
      </c>
    </row>
    <row r="1244" spans="2:5" ht="15.75" customHeight="1" x14ac:dyDescent="0.25">
      <c r="B1244" s="111"/>
      <c r="C1244" s="108"/>
      <c r="D1244" s="64" t="s">
        <v>73</v>
      </c>
      <c r="E1244" s="65">
        <v>16361345</v>
      </c>
    </row>
    <row r="1245" spans="2:5" ht="15.75" customHeight="1" x14ac:dyDescent="0.25">
      <c r="B1245" s="66" t="s">
        <v>1281</v>
      </c>
      <c r="C1245" s="67"/>
      <c r="D1245" s="68"/>
      <c r="E1245" s="69">
        <v>29512357</v>
      </c>
    </row>
    <row r="1246" spans="2:5" ht="15.75" customHeight="1" x14ac:dyDescent="0.25">
      <c r="B1246" s="62" t="s">
        <v>1282</v>
      </c>
      <c r="C1246" s="63" t="s">
        <v>1283</v>
      </c>
      <c r="D1246" s="64" t="s">
        <v>73</v>
      </c>
      <c r="E1246" s="65">
        <v>1217015</v>
      </c>
    </row>
    <row r="1247" spans="2:5" ht="15.75" customHeight="1" x14ac:dyDescent="0.25">
      <c r="B1247" s="66" t="s">
        <v>1284</v>
      </c>
      <c r="C1247" s="67"/>
      <c r="D1247" s="68"/>
      <c r="E1247" s="69">
        <v>1217015</v>
      </c>
    </row>
    <row r="1248" spans="2:5" ht="15.75" customHeight="1" x14ac:dyDescent="0.25">
      <c r="B1248" s="62" t="s">
        <v>1285</v>
      </c>
      <c r="C1248" s="63" t="s">
        <v>1286</v>
      </c>
      <c r="D1248" s="64" t="s">
        <v>86</v>
      </c>
      <c r="E1248" s="65">
        <v>9376164</v>
      </c>
    </row>
    <row r="1249" spans="2:5" ht="15.75" customHeight="1" x14ac:dyDescent="0.25">
      <c r="B1249" s="66" t="s">
        <v>1287</v>
      </c>
      <c r="C1249" s="67"/>
      <c r="D1249" s="68"/>
      <c r="E1249" s="69">
        <v>9376164</v>
      </c>
    </row>
    <row r="1250" spans="2:5" ht="15.75" customHeight="1" x14ac:dyDescent="0.25">
      <c r="B1250" s="109" t="s">
        <v>1288</v>
      </c>
      <c r="C1250" s="106" t="s">
        <v>1289</v>
      </c>
      <c r="D1250" s="64" t="s">
        <v>86</v>
      </c>
      <c r="E1250" s="65">
        <v>3365377</v>
      </c>
    </row>
    <row r="1251" spans="2:5" ht="15.75" customHeight="1" x14ac:dyDescent="0.25">
      <c r="B1251" s="110"/>
      <c r="C1251" s="107"/>
      <c r="D1251" s="64" t="s">
        <v>49</v>
      </c>
      <c r="E1251" s="65">
        <v>3335024</v>
      </c>
    </row>
    <row r="1252" spans="2:5" ht="15.75" customHeight="1" x14ac:dyDescent="0.25">
      <c r="B1252" s="111"/>
      <c r="C1252" s="108"/>
      <c r="D1252" s="64" t="s">
        <v>55</v>
      </c>
      <c r="E1252" s="65">
        <v>3359428</v>
      </c>
    </row>
    <row r="1253" spans="2:5" ht="15.75" customHeight="1" x14ac:dyDescent="0.25">
      <c r="B1253" s="66" t="s">
        <v>1290</v>
      </c>
      <c r="C1253" s="67"/>
      <c r="D1253" s="68"/>
      <c r="E1253" s="69">
        <v>10059829</v>
      </c>
    </row>
    <row r="1254" spans="2:5" ht="15.75" customHeight="1" x14ac:dyDescent="0.25">
      <c r="B1254" s="62" t="s">
        <v>1291</v>
      </c>
      <c r="C1254" s="63" t="s">
        <v>1292</v>
      </c>
      <c r="D1254" s="64" t="s">
        <v>86</v>
      </c>
      <c r="E1254" s="65">
        <v>4299446</v>
      </c>
    </row>
    <row r="1255" spans="2:5" ht="15.75" customHeight="1" x14ac:dyDescent="0.25">
      <c r="B1255" s="66" t="s">
        <v>1293</v>
      </c>
      <c r="C1255" s="67"/>
      <c r="D1255" s="68"/>
      <c r="E1255" s="69">
        <v>4299446</v>
      </c>
    </row>
    <row r="1256" spans="2:5" ht="15.75" customHeight="1" x14ac:dyDescent="0.25">
      <c r="B1256" s="62" t="s">
        <v>1294</v>
      </c>
      <c r="C1256" s="63" t="s">
        <v>1295</v>
      </c>
      <c r="D1256" s="64" t="s">
        <v>143</v>
      </c>
      <c r="E1256" s="65">
        <v>11408419</v>
      </c>
    </row>
    <row r="1257" spans="2:5" ht="15.75" customHeight="1" x14ac:dyDescent="0.25">
      <c r="B1257" s="66" t="s">
        <v>1296</v>
      </c>
      <c r="C1257" s="67"/>
      <c r="D1257" s="68"/>
      <c r="E1257" s="69">
        <v>11408419</v>
      </c>
    </row>
    <row r="1258" spans="2:5" ht="15.75" customHeight="1" x14ac:dyDescent="0.25">
      <c r="B1258" s="62" t="s">
        <v>1297</v>
      </c>
      <c r="C1258" s="63" t="s">
        <v>1298</v>
      </c>
      <c r="D1258" s="64" t="s">
        <v>9</v>
      </c>
      <c r="E1258" s="65">
        <v>496392</v>
      </c>
    </row>
    <row r="1259" spans="2:5" ht="15.75" customHeight="1" x14ac:dyDescent="0.25">
      <c r="B1259" s="66" t="s">
        <v>1299</v>
      </c>
      <c r="C1259" s="67"/>
      <c r="D1259" s="68"/>
      <c r="E1259" s="69">
        <v>496392</v>
      </c>
    </row>
    <row r="1260" spans="2:5" ht="15.75" customHeight="1" x14ac:dyDescent="0.25">
      <c r="B1260" s="62" t="s">
        <v>1300</v>
      </c>
      <c r="C1260" s="63" t="s">
        <v>1301</v>
      </c>
      <c r="D1260" s="64" t="s">
        <v>86</v>
      </c>
      <c r="E1260" s="65">
        <v>3497683</v>
      </c>
    </row>
    <row r="1261" spans="2:5" ht="15.75" customHeight="1" x14ac:dyDescent="0.25">
      <c r="B1261" s="66" t="s">
        <v>1302</v>
      </c>
      <c r="C1261" s="67"/>
      <c r="D1261" s="68"/>
      <c r="E1261" s="69">
        <v>3497683</v>
      </c>
    </row>
    <row r="1262" spans="2:5" ht="15.75" customHeight="1" x14ac:dyDescent="0.25">
      <c r="B1262" s="62" t="s">
        <v>1303</v>
      </c>
      <c r="C1262" s="63" t="s">
        <v>1304</v>
      </c>
      <c r="D1262" s="64" t="s">
        <v>9</v>
      </c>
      <c r="E1262" s="65">
        <v>16435806</v>
      </c>
    </row>
    <row r="1263" spans="2:5" ht="15.75" customHeight="1" x14ac:dyDescent="0.25">
      <c r="B1263" s="66" t="s">
        <v>1305</v>
      </c>
      <c r="C1263" s="67"/>
      <c r="D1263" s="68"/>
      <c r="E1263" s="69">
        <v>16435806</v>
      </c>
    </row>
    <row r="1264" spans="2:5" ht="15.75" customHeight="1" x14ac:dyDescent="0.25">
      <c r="B1264" s="62" t="s">
        <v>1306</v>
      </c>
      <c r="C1264" s="63" t="s">
        <v>1307</v>
      </c>
      <c r="D1264" s="64" t="s">
        <v>86</v>
      </c>
      <c r="E1264" s="65">
        <v>28309572</v>
      </c>
    </row>
    <row r="1265" spans="2:5" ht="15.75" customHeight="1" x14ac:dyDescent="0.25">
      <c r="B1265" s="66" t="s">
        <v>1308</v>
      </c>
      <c r="C1265" s="67"/>
      <c r="D1265" s="68"/>
      <c r="E1265" s="69">
        <v>28309572</v>
      </c>
    </row>
    <row r="1266" spans="2:5" ht="15.75" customHeight="1" x14ac:dyDescent="0.25">
      <c r="B1266" s="62" t="s">
        <v>1309</v>
      </c>
      <c r="C1266" s="63" t="s">
        <v>1310</v>
      </c>
      <c r="D1266" s="64" t="s">
        <v>86</v>
      </c>
      <c r="E1266" s="65">
        <v>340524732</v>
      </c>
    </row>
    <row r="1267" spans="2:5" ht="15.75" customHeight="1" x14ac:dyDescent="0.25">
      <c r="B1267" s="66" t="s">
        <v>1311</v>
      </c>
      <c r="C1267" s="67"/>
      <c r="D1267" s="68"/>
      <c r="E1267" s="69">
        <v>340524732</v>
      </c>
    </row>
    <row r="1268" spans="2:5" ht="15.75" customHeight="1" x14ac:dyDescent="0.25">
      <c r="B1268" s="109" t="s">
        <v>1312</v>
      </c>
      <c r="C1268" s="106" t="s">
        <v>1313</v>
      </c>
      <c r="D1268" s="64" t="s">
        <v>86</v>
      </c>
      <c r="E1268" s="65">
        <v>9147293</v>
      </c>
    </row>
    <row r="1269" spans="2:5" ht="15.75" customHeight="1" x14ac:dyDescent="0.25">
      <c r="B1269" s="111"/>
      <c r="C1269" s="108"/>
      <c r="D1269" s="64" t="s">
        <v>349</v>
      </c>
      <c r="E1269" s="65">
        <v>1481200</v>
      </c>
    </row>
    <row r="1270" spans="2:5" ht="15.75" customHeight="1" x14ac:dyDescent="0.25">
      <c r="B1270" s="66" t="s">
        <v>1314</v>
      </c>
      <c r="C1270" s="67"/>
      <c r="D1270" s="68"/>
      <c r="E1270" s="69">
        <v>10628493</v>
      </c>
    </row>
    <row r="1271" spans="2:5" ht="15.75" customHeight="1" x14ac:dyDescent="0.25">
      <c r="B1271" s="109" t="s">
        <v>1315</v>
      </c>
      <c r="C1271" s="106" t="s">
        <v>1316</v>
      </c>
      <c r="D1271" s="64" t="s">
        <v>86</v>
      </c>
      <c r="E1271" s="65">
        <v>1489898</v>
      </c>
    </row>
    <row r="1272" spans="2:5" ht="15.75" customHeight="1" x14ac:dyDescent="0.25">
      <c r="B1272" s="111"/>
      <c r="C1272" s="108"/>
      <c r="D1272" s="64" t="s">
        <v>9</v>
      </c>
      <c r="E1272" s="65">
        <v>6822928</v>
      </c>
    </row>
    <row r="1273" spans="2:5" ht="15.75" customHeight="1" x14ac:dyDescent="0.25">
      <c r="B1273" s="66" t="s">
        <v>1317</v>
      </c>
      <c r="C1273" s="67"/>
      <c r="D1273" s="68"/>
      <c r="E1273" s="69">
        <v>8312826</v>
      </c>
    </row>
    <row r="1274" spans="2:5" ht="15.75" customHeight="1" x14ac:dyDescent="0.25">
      <c r="B1274" s="62" t="s">
        <v>1318</v>
      </c>
      <c r="C1274" s="63" t="s">
        <v>1319</v>
      </c>
      <c r="D1274" s="64" t="s">
        <v>86</v>
      </c>
      <c r="E1274" s="65">
        <v>8031091</v>
      </c>
    </row>
    <row r="1275" spans="2:5" ht="15.75" customHeight="1" x14ac:dyDescent="0.25">
      <c r="B1275" s="66" t="s">
        <v>1320</v>
      </c>
      <c r="C1275" s="67"/>
      <c r="D1275" s="68"/>
      <c r="E1275" s="69">
        <v>8031091</v>
      </c>
    </row>
    <row r="1276" spans="2:5" ht="15.75" customHeight="1" x14ac:dyDescent="0.25">
      <c r="B1276" s="62" t="s">
        <v>1321</v>
      </c>
      <c r="C1276" s="63" t="s">
        <v>1322</v>
      </c>
      <c r="D1276" s="64" t="s">
        <v>86</v>
      </c>
      <c r="E1276" s="65">
        <v>218939.67</v>
      </c>
    </row>
    <row r="1277" spans="2:5" ht="15.75" customHeight="1" x14ac:dyDescent="0.25">
      <c r="B1277" s="66" t="s">
        <v>1323</v>
      </c>
      <c r="C1277" s="67"/>
      <c r="D1277" s="68"/>
      <c r="E1277" s="69">
        <v>218939.67</v>
      </c>
    </row>
    <row r="1278" spans="2:5" ht="30.75" customHeight="1" x14ac:dyDescent="0.25">
      <c r="B1278" s="62" t="s">
        <v>1324</v>
      </c>
      <c r="C1278" s="63" t="s">
        <v>1325</v>
      </c>
      <c r="D1278" s="64" t="s">
        <v>86</v>
      </c>
      <c r="E1278" s="65">
        <v>2505600</v>
      </c>
    </row>
    <row r="1279" spans="2:5" ht="15.75" customHeight="1" x14ac:dyDescent="0.25">
      <c r="B1279" s="66" t="s">
        <v>1326</v>
      </c>
      <c r="C1279" s="67"/>
      <c r="D1279" s="68"/>
      <c r="E1279" s="69">
        <v>2505600</v>
      </c>
    </row>
    <row r="1280" spans="2:5" ht="27" customHeight="1" x14ac:dyDescent="0.25">
      <c r="B1280" s="62" t="s">
        <v>1327</v>
      </c>
      <c r="C1280" s="63" t="s">
        <v>1328</v>
      </c>
      <c r="D1280" s="64" t="s">
        <v>95</v>
      </c>
      <c r="E1280" s="65">
        <v>28182395</v>
      </c>
    </row>
    <row r="1281" spans="2:5" ht="15.75" customHeight="1" x14ac:dyDescent="0.25">
      <c r="B1281" s="66" t="s">
        <v>1329</v>
      </c>
      <c r="C1281" s="67"/>
      <c r="D1281" s="68"/>
      <c r="E1281" s="69">
        <v>28182395</v>
      </c>
    </row>
    <row r="1282" spans="2:5" ht="29.25" customHeight="1" x14ac:dyDescent="0.25">
      <c r="B1282" s="62" t="s">
        <v>1330</v>
      </c>
      <c r="C1282" s="63" t="s">
        <v>1331</v>
      </c>
      <c r="D1282" s="64" t="s">
        <v>49</v>
      </c>
      <c r="E1282" s="65">
        <v>3292236</v>
      </c>
    </row>
    <row r="1283" spans="2:5" ht="12.75" customHeight="1" x14ac:dyDescent="0.25">
      <c r="B1283" s="66" t="s">
        <v>1332</v>
      </c>
      <c r="C1283" s="67"/>
      <c r="D1283" s="68"/>
      <c r="E1283" s="69">
        <v>3292236</v>
      </c>
    </row>
    <row r="1284" spans="2:5" ht="15.75" customHeight="1" x14ac:dyDescent="0.25">
      <c r="B1284" s="62" t="s">
        <v>1333</v>
      </c>
      <c r="C1284" s="63" t="s">
        <v>1334</v>
      </c>
      <c r="D1284" s="64" t="s">
        <v>86</v>
      </c>
      <c r="E1284" s="65">
        <v>1213154</v>
      </c>
    </row>
    <row r="1285" spans="2:5" ht="15.75" customHeight="1" x14ac:dyDescent="0.25">
      <c r="B1285" s="66" t="s">
        <v>1335</v>
      </c>
      <c r="C1285" s="67"/>
      <c r="D1285" s="68"/>
      <c r="E1285" s="69">
        <v>1213154</v>
      </c>
    </row>
    <row r="1286" spans="2:5" ht="15.75" customHeight="1" x14ac:dyDescent="0.25">
      <c r="B1286" s="109" t="s">
        <v>1336</v>
      </c>
      <c r="C1286" s="106" t="s">
        <v>1337</v>
      </c>
      <c r="D1286" s="64" t="s">
        <v>86</v>
      </c>
      <c r="E1286" s="65">
        <v>3029619</v>
      </c>
    </row>
    <row r="1287" spans="2:5" ht="15.75" customHeight="1" x14ac:dyDescent="0.25">
      <c r="B1287" s="110"/>
      <c r="C1287" s="107"/>
      <c r="D1287" s="64" t="s">
        <v>36</v>
      </c>
      <c r="E1287" s="65">
        <v>9414</v>
      </c>
    </row>
    <row r="1288" spans="2:5" ht="15.75" customHeight="1" x14ac:dyDescent="0.25">
      <c r="B1288" s="111"/>
      <c r="C1288" s="108"/>
      <c r="D1288" s="64" t="s">
        <v>1338</v>
      </c>
      <c r="E1288" s="65">
        <v>1515246</v>
      </c>
    </row>
    <row r="1289" spans="2:5" ht="15.75" customHeight="1" x14ac:dyDescent="0.25">
      <c r="B1289" s="66" t="s">
        <v>1339</v>
      </c>
      <c r="C1289" s="67"/>
      <c r="D1289" s="68"/>
      <c r="E1289" s="69">
        <v>4554279</v>
      </c>
    </row>
    <row r="1290" spans="2:5" ht="15.75" customHeight="1" x14ac:dyDescent="0.25">
      <c r="B1290" s="109" t="s">
        <v>1340</v>
      </c>
      <c r="C1290" s="106" t="s">
        <v>90</v>
      </c>
      <c r="D1290" s="64" t="s">
        <v>86</v>
      </c>
      <c r="E1290" s="65">
        <v>7642727</v>
      </c>
    </row>
    <row r="1291" spans="2:5" ht="15.75" customHeight="1" x14ac:dyDescent="0.25">
      <c r="B1291" s="110"/>
      <c r="C1291" s="107"/>
      <c r="D1291" s="64" t="s">
        <v>66</v>
      </c>
      <c r="E1291" s="65">
        <v>2089653</v>
      </c>
    </row>
    <row r="1292" spans="2:5" ht="15.75" customHeight="1" x14ac:dyDescent="0.25">
      <c r="B1292" s="110"/>
      <c r="C1292" s="107"/>
      <c r="D1292" s="64" t="s">
        <v>44</v>
      </c>
      <c r="E1292" s="65">
        <v>2193631</v>
      </c>
    </row>
    <row r="1293" spans="2:5" ht="15.75" customHeight="1" x14ac:dyDescent="0.25">
      <c r="B1293" s="110"/>
      <c r="C1293" s="107"/>
      <c r="D1293" s="64" t="s">
        <v>518</v>
      </c>
      <c r="E1293" s="65">
        <v>1715061</v>
      </c>
    </row>
    <row r="1294" spans="2:5" ht="15.75" customHeight="1" x14ac:dyDescent="0.25">
      <c r="B1294" s="110"/>
      <c r="C1294" s="107"/>
      <c r="D1294" s="64" t="s">
        <v>55</v>
      </c>
      <c r="E1294" s="65">
        <v>3624895</v>
      </c>
    </row>
    <row r="1295" spans="2:5" ht="15.75" customHeight="1" x14ac:dyDescent="0.25">
      <c r="B1295" s="111"/>
      <c r="C1295" s="108"/>
      <c r="D1295" s="64" t="s">
        <v>40</v>
      </c>
      <c r="E1295" s="65">
        <v>3736935</v>
      </c>
    </row>
    <row r="1296" spans="2:5" ht="15.75" customHeight="1" x14ac:dyDescent="0.25">
      <c r="B1296" s="66" t="s">
        <v>1341</v>
      </c>
      <c r="C1296" s="67"/>
      <c r="D1296" s="68"/>
      <c r="E1296" s="69">
        <v>21002902</v>
      </c>
    </row>
    <row r="1297" spans="2:5" ht="15.75" customHeight="1" x14ac:dyDescent="0.25">
      <c r="B1297" s="62" t="s">
        <v>1342</v>
      </c>
      <c r="C1297" s="63" t="s">
        <v>1343</v>
      </c>
      <c r="D1297" s="64" t="s">
        <v>49</v>
      </c>
      <c r="E1297" s="65">
        <v>8756762</v>
      </c>
    </row>
    <row r="1298" spans="2:5" ht="15.75" customHeight="1" x14ac:dyDescent="0.25">
      <c r="B1298" s="66" t="s">
        <v>1344</v>
      </c>
      <c r="C1298" s="67"/>
      <c r="D1298" s="68"/>
      <c r="E1298" s="69">
        <v>8756762</v>
      </c>
    </row>
    <row r="1299" spans="2:5" ht="15.75" customHeight="1" x14ac:dyDescent="0.25">
      <c r="B1299" s="62" t="s">
        <v>1345</v>
      </c>
      <c r="C1299" s="63" t="s">
        <v>1346</v>
      </c>
      <c r="D1299" s="64" t="s">
        <v>143</v>
      </c>
      <c r="E1299" s="65">
        <v>1822531</v>
      </c>
    </row>
    <row r="1300" spans="2:5" ht="15.75" customHeight="1" x14ac:dyDescent="0.25">
      <c r="B1300" s="66" t="s">
        <v>1347</v>
      </c>
      <c r="C1300" s="67"/>
      <c r="D1300" s="68"/>
      <c r="E1300" s="69">
        <v>1822531</v>
      </c>
    </row>
    <row r="1301" spans="2:5" ht="15.75" customHeight="1" x14ac:dyDescent="0.25">
      <c r="B1301" s="109" t="s">
        <v>1348</v>
      </c>
      <c r="C1301" s="106" t="s">
        <v>1349</v>
      </c>
      <c r="D1301" s="64" t="s">
        <v>1350</v>
      </c>
      <c r="E1301" s="65">
        <v>1306366</v>
      </c>
    </row>
    <row r="1302" spans="2:5" ht="15.75" customHeight="1" x14ac:dyDescent="0.25">
      <c r="B1302" s="110"/>
      <c r="C1302" s="107"/>
      <c r="D1302" s="64" t="s">
        <v>143</v>
      </c>
      <c r="E1302" s="65">
        <v>458078929</v>
      </c>
    </row>
    <row r="1303" spans="2:5" ht="15.75" customHeight="1" x14ac:dyDescent="0.25">
      <c r="B1303" s="110"/>
      <c r="C1303" s="107"/>
      <c r="D1303" s="64" t="s">
        <v>49</v>
      </c>
      <c r="E1303" s="65">
        <v>79852361</v>
      </c>
    </row>
    <row r="1304" spans="2:5" ht="15.75" customHeight="1" x14ac:dyDescent="0.25">
      <c r="B1304" s="110"/>
      <c r="C1304" s="107"/>
      <c r="D1304" s="64" t="s">
        <v>55</v>
      </c>
      <c r="E1304" s="65">
        <v>3053967</v>
      </c>
    </row>
    <row r="1305" spans="2:5" ht="15.75" customHeight="1" x14ac:dyDescent="0.25">
      <c r="B1305" s="110"/>
      <c r="C1305" s="107"/>
      <c r="D1305" s="64" t="s">
        <v>286</v>
      </c>
      <c r="E1305" s="65">
        <v>6720506</v>
      </c>
    </row>
    <row r="1306" spans="2:5" ht="15.75" customHeight="1" x14ac:dyDescent="0.25">
      <c r="B1306" s="110"/>
      <c r="C1306" s="107"/>
      <c r="D1306" s="64" t="s">
        <v>9</v>
      </c>
      <c r="E1306" s="65">
        <v>17757385</v>
      </c>
    </row>
    <row r="1307" spans="2:5" ht="15.75" customHeight="1" x14ac:dyDescent="0.25">
      <c r="B1307" s="111"/>
      <c r="C1307" s="108"/>
      <c r="D1307" s="64" t="s">
        <v>17</v>
      </c>
      <c r="E1307" s="65">
        <v>9792547</v>
      </c>
    </row>
    <row r="1308" spans="2:5" ht="15.75" customHeight="1" x14ac:dyDescent="0.25">
      <c r="B1308" s="66" t="s">
        <v>1351</v>
      </c>
      <c r="C1308" s="67"/>
      <c r="D1308" s="68"/>
      <c r="E1308" s="69">
        <v>576562061</v>
      </c>
    </row>
    <row r="1309" spans="2:5" ht="15.75" customHeight="1" x14ac:dyDescent="0.25">
      <c r="B1309" s="62" t="s">
        <v>1352</v>
      </c>
      <c r="C1309" s="63" t="s">
        <v>1353</v>
      </c>
      <c r="D1309" s="64" t="s">
        <v>86</v>
      </c>
      <c r="E1309" s="65">
        <v>430358</v>
      </c>
    </row>
    <row r="1310" spans="2:5" ht="15.75" customHeight="1" x14ac:dyDescent="0.25">
      <c r="B1310" s="66" t="s">
        <v>1354</v>
      </c>
      <c r="C1310" s="67"/>
      <c r="D1310" s="68"/>
      <c r="E1310" s="69">
        <v>430358</v>
      </c>
    </row>
    <row r="1311" spans="2:5" ht="15.75" customHeight="1" x14ac:dyDescent="0.25">
      <c r="B1311" s="109" t="s">
        <v>1355</v>
      </c>
      <c r="C1311" s="106" t="s">
        <v>90</v>
      </c>
      <c r="D1311" s="64" t="s">
        <v>86</v>
      </c>
      <c r="E1311" s="65">
        <v>12954133</v>
      </c>
    </row>
    <row r="1312" spans="2:5" ht="15.75" customHeight="1" x14ac:dyDescent="0.25">
      <c r="B1312" s="111"/>
      <c r="C1312" s="108"/>
      <c r="D1312" s="64" t="s">
        <v>49</v>
      </c>
      <c r="E1312" s="65">
        <v>476902</v>
      </c>
    </row>
    <row r="1313" spans="2:5" ht="15.75" customHeight="1" x14ac:dyDescent="0.25">
      <c r="B1313" s="66" t="s">
        <v>1356</v>
      </c>
      <c r="C1313" s="67"/>
      <c r="D1313" s="68"/>
      <c r="E1313" s="69">
        <v>13431035</v>
      </c>
    </row>
    <row r="1314" spans="2:5" ht="15.75" customHeight="1" x14ac:dyDescent="0.25">
      <c r="B1314" s="62" t="s">
        <v>1357</v>
      </c>
      <c r="C1314" s="63" t="s">
        <v>1358</v>
      </c>
      <c r="D1314" s="64" t="s">
        <v>86</v>
      </c>
      <c r="E1314" s="65">
        <v>24820</v>
      </c>
    </row>
    <row r="1315" spans="2:5" ht="15.75" customHeight="1" x14ac:dyDescent="0.25">
      <c r="B1315" s="66" t="s">
        <v>1359</v>
      </c>
      <c r="C1315" s="67"/>
      <c r="D1315" s="68"/>
      <c r="E1315" s="69">
        <v>24820</v>
      </c>
    </row>
    <row r="1316" spans="2:5" ht="15.75" customHeight="1" x14ac:dyDescent="0.25">
      <c r="B1316" s="62" t="s">
        <v>1360</v>
      </c>
      <c r="C1316" s="63" t="s">
        <v>1361</v>
      </c>
      <c r="D1316" s="64" t="s">
        <v>86</v>
      </c>
      <c r="E1316" s="65">
        <v>7055154</v>
      </c>
    </row>
    <row r="1317" spans="2:5" ht="15.75" customHeight="1" x14ac:dyDescent="0.25">
      <c r="B1317" s="66" t="s">
        <v>1362</v>
      </c>
      <c r="C1317" s="67"/>
      <c r="D1317" s="68"/>
      <c r="E1317" s="69">
        <v>7055154</v>
      </c>
    </row>
    <row r="1318" spans="2:5" ht="15.75" customHeight="1" x14ac:dyDescent="0.25">
      <c r="B1318" s="62" t="s">
        <v>1363</v>
      </c>
      <c r="C1318" s="63" t="s">
        <v>32</v>
      </c>
      <c r="D1318" s="64" t="s">
        <v>755</v>
      </c>
      <c r="E1318" s="65">
        <v>3527640</v>
      </c>
    </row>
    <row r="1319" spans="2:5" ht="15.75" customHeight="1" x14ac:dyDescent="0.25">
      <c r="B1319" s="66" t="s">
        <v>1364</v>
      </c>
      <c r="C1319" s="67"/>
      <c r="D1319" s="68"/>
      <c r="E1319" s="69">
        <v>3527640</v>
      </c>
    </row>
    <row r="1320" spans="2:5" ht="15.75" customHeight="1" x14ac:dyDescent="0.25">
      <c r="B1320" s="109" t="s">
        <v>1365</v>
      </c>
      <c r="C1320" s="106" t="s">
        <v>32</v>
      </c>
      <c r="D1320" s="64" t="s">
        <v>755</v>
      </c>
      <c r="E1320" s="65">
        <v>3683362</v>
      </c>
    </row>
    <row r="1321" spans="2:5" ht="15.75" customHeight="1" x14ac:dyDescent="0.25">
      <c r="B1321" s="110"/>
      <c r="C1321" s="107"/>
      <c r="D1321" s="64" t="s">
        <v>86</v>
      </c>
      <c r="E1321" s="65">
        <v>3553169</v>
      </c>
    </row>
    <row r="1322" spans="2:5" ht="15.75" customHeight="1" x14ac:dyDescent="0.25">
      <c r="B1322" s="110"/>
      <c r="C1322" s="107"/>
      <c r="D1322" s="64" t="s">
        <v>49</v>
      </c>
      <c r="E1322" s="65">
        <v>1044340</v>
      </c>
    </row>
    <row r="1323" spans="2:5" ht="15.75" customHeight="1" x14ac:dyDescent="0.25">
      <c r="B1323" s="110"/>
      <c r="C1323" s="107"/>
      <c r="D1323" s="64" t="s">
        <v>108</v>
      </c>
      <c r="E1323" s="65">
        <v>191000</v>
      </c>
    </row>
    <row r="1324" spans="2:5" ht="15.75" customHeight="1" x14ac:dyDescent="0.25">
      <c r="B1324" s="110"/>
      <c r="C1324" s="107"/>
      <c r="D1324" s="64" t="s">
        <v>73</v>
      </c>
      <c r="E1324" s="65">
        <v>4366615</v>
      </c>
    </row>
    <row r="1325" spans="2:5" ht="15.75" customHeight="1" x14ac:dyDescent="0.25">
      <c r="B1325" s="111"/>
      <c r="C1325" s="108"/>
      <c r="D1325" s="64" t="s">
        <v>17</v>
      </c>
      <c r="E1325" s="65">
        <v>13948354</v>
      </c>
    </row>
    <row r="1326" spans="2:5" ht="15.75" customHeight="1" x14ac:dyDescent="0.25">
      <c r="B1326" s="66" t="s">
        <v>1366</v>
      </c>
      <c r="C1326" s="67"/>
      <c r="D1326" s="68"/>
      <c r="E1326" s="69">
        <v>26786840</v>
      </c>
    </row>
    <row r="1327" spans="2:5" ht="15.75" customHeight="1" x14ac:dyDescent="0.25">
      <c r="B1327" s="109" t="s">
        <v>1367</v>
      </c>
      <c r="C1327" s="106" t="s">
        <v>1368</v>
      </c>
      <c r="D1327" s="64" t="s">
        <v>113</v>
      </c>
      <c r="E1327" s="65">
        <v>1155513</v>
      </c>
    </row>
    <row r="1328" spans="2:5" ht="15.75" customHeight="1" x14ac:dyDescent="0.25">
      <c r="B1328" s="110"/>
      <c r="C1328" s="107"/>
      <c r="D1328" s="64" t="s">
        <v>106</v>
      </c>
      <c r="E1328" s="65">
        <v>4598836</v>
      </c>
    </row>
    <row r="1329" spans="2:5" ht="15.75" customHeight="1" x14ac:dyDescent="0.25">
      <c r="B1329" s="110"/>
      <c r="C1329" s="107"/>
      <c r="D1329" s="64" t="s">
        <v>1369</v>
      </c>
      <c r="E1329" s="65">
        <v>2731979</v>
      </c>
    </row>
    <row r="1330" spans="2:5" ht="15.75" customHeight="1" x14ac:dyDescent="0.25">
      <c r="B1330" s="110"/>
      <c r="C1330" s="107"/>
      <c r="D1330" s="64" t="s">
        <v>49</v>
      </c>
      <c r="E1330" s="65">
        <v>3043155</v>
      </c>
    </row>
    <row r="1331" spans="2:5" ht="15.75" customHeight="1" x14ac:dyDescent="0.25">
      <c r="B1331" s="110"/>
      <c r="C1331" s="107"/>
      <c r="D1331" s="64" t="s">
        <v>1370</v>
      </c>
      <c r="E1331" s="65">
        <v>33509691</v>
      </c>
    </row>
    <row r="1332" spans="2:5" ht="15.75" customHeight="1" x14ac:dyDescent="0.25">
      <c r="B1332" s="110"/>
      <c r="C1332" s="107"/>
      <c r="D1332" s="64" t="s">
        <v>5351</v>
      </c>
      <c r="E1332" s="65">
        <v>15816238</v>
      </c>
    </row>
    <row r="1333" spans="2:5" ht="15.75" customHeight="1" x14ac:dyDescent="0.25">
      <c r="B1333" s="110"/>
      <c r="C1333" s="107"/>
      <c r="D1333" s="64" t="s">
        <v>520</v>
      </c>
      <c r="E1333" s="65">
        <v>170564076</v>
      </c>
    </row>
    <row r="1334" spans="2:5" ht="15.75" customHeight="1" x14ac:dyDescent="0.25">
      <c r="B1334" s="110"/>
      <c r="C1334" s="107"/>
      <c r="D1334" s="64" t="s">
        <v>55</v>
      </c>
      <c r="E1334" s="65">
        <v>40110747.25</v>
      </c>
    </row>
    <row r="1335" spans="2:5" ht="15.75" customHeight="1" x14ac:dyDescent="0.25">
      <c r="B1335" s="110"/>
      <c r="C1335" s="107"/>
      <c r="D1335" s="64" t="s">
        <v>9</v>
      </c>
      <c r="E1335" s="65">
        <v>9022466</v>
      </c>
    </row>
    <row r="1336" spans="2:5" ht="15.75" customHeight="1" x14ac:dyDescent="0.25">
      <c r="B1336" s="110"/>
      <c r="C1336" s="107"/>
      <c r="D1336" s="64" t="s">
        <v>95</v>
      </c>
      <c r="E1336" s="65">
        <v>2920797</v>
      </c>
    </row>
    <row r="1337" spans="2:5" ht="15.75" customHeight="1" x14ac:dyDescent="0.25">
      <c r="B1337" s="111"/>
      <c r="C1337" s="108"/>
      <c r="D1337" s="64" t="s">
        <v>73</v>
      </c>
      <c r="E1337" s="65">
        <v>12394446</v>
      </c>
    </row>
    <row r="1338" spans="2:5" ht="15.75" customHeight="1" x14ac:dyDescent="0.25">
      <c r="B1338" s="66" t="s">
        <v>1371</v>
      </c>
      <c r="C1338" s="67"/>
      <c r="D1338" s="68"/>
      <c r="E1338" s="69">
        <v>295867944.25</v>
      </c>
    </row>
    <row r="1339" spans="2:5" ht="15.75" customHeight="1" x14ac:dyDescent="0.25">
      <c r="B1339" s="109" t="s">
        <v>1372</v>
      </c>
      <c r="C1339" s="106" t="s">
        <v>1373</v>
      </c>
      <c r="D1339" s="64" t="s">
        <v>62</v>
      </c>
      <c r="E1339" s="65">
        <v>3258053</v>
      </c>
    </row>
    <row r="1340" spans="2:5" ht="15.75" customHeight="1" x14ac:dyDescent="0.25">
      <c r="B1340" s="110"/>
      <c r="C1340" s="107"/>
      <c r="D1340" s="64" t="s">
        <v>1370</v>
      </c>
      <c r="E1340" s="65">
        <v>3860879</v>
      </c>
    </row>
    <row r="1341" spans="2:5" ht="15.75" customHeight="1" x14ac:dyDescent="0.25">
      <c r="B1341" s="110"/>
      <c r="C1341" s="107"/>
      <c r="D1341" s="64" t="s">
        <v>5351</v>
      </c>
      <c r="E1341" s="65">
        <v>3232848</v>
      </c>
    </row>
    <row r="1342" spans="2:5" ht="15.75" customHeight="1" x14ac:dyDescent="0.25">
      <c r="B1342" s="110"/>
      <c r="C1342" s="107"/>
      <c r="D1342" s="64" t="s">
        <v>520</v>
      </c>
      <c r="E1342" s="65">
        <v>1841918</v>
      </c>
    </row>
    <row r="1343" spans="2:5" ht="15.75" customHeight="1" x14ac:dyDescent="0.25">
      <c r="B1343" s="110"/>
      <c r="C1343" s="107"/>
      <c r="D1343" s="64" t="s">
        <v>95</v>
      </c>
      <c r="E1343" s="65">
        <v>2302667</v>
      </c>
    </row>
    <row r="1344" spans="2:5" ht="15.75" customHeight="1" x14ac:dyDescent="0.25">
      <c r="B1344" s="110"/>
      <c r="C1344" s="107"/>
      <c r="D1344" s="64" t="s">
        <v>73</v>
      </c>
      <c r="E1344" s="65">
        <v>4133071</v>
      </c>
    </row>
    <row r="1345" spans="2:5" ht="15.75" customHeight="1" x14ac:dyDescent="0.25">
      <c r="B1345" s="111"/>
      <c r="C1345" s="108"/>
      <c r="D1345" s="64" t="s">
        <v>40</v>
      </c>
      <c r="E1345" s="65">
        <v>3178568</v>
      </c>
    </row>
    <row r="1346" spans="2:5" ht="15.75" customHeight="1" x14ac:dyDescent="0.25">
      <c r="B1346" s="66" t="s">
        <v>1374</v>
      </c>
      <c r="C1346" s="67"/>
      <c r="D1346" s="68"/>
      <c r="E1346" s="69">
        <v>21808004</v>
      </c>
    </row>
    <row r="1347" spans="2:5" ht="15.75" customHeight="1" x14ac:dyDescent="0.25">
      <c r="B1347" s="109" t="s">
        <v>1375</v>
      </c>
      <c r="C1347" s="106" t="s">
        <v>1376</v>
      </c>
      <c r="D1347" s="64" t="s">
        <v>1377</v>
      </c>
      <c r="E1347" s="65">
        <v>8454600</v>
      </c>
    </row>
    <row r="1348" spans="2:5" ht="15.75" customHeight="1" x14ac:dyDescent="0.25">
      <c r="B1348" s="110"/>
      <c r="C1348" s="107"/>
      <c r="D1348" s="64" t="s">
        <v>106</v>
      </c>
      <c r="E1348" s="65">
        <v>1780310</v>
      </c>
    </row>
    <row r="1349" spans="2:5" ht="15.75" customHeight="1" x14ac:dyDescent="0.25">
      <c r="B1349" s="110"/>
      <c r="C1349" s="107"/>
      <c r="D1349" s="64" t="s">
        <v>86</v>
      </c>
      <c r="E1349" s="65">
        <v>2889283</v>
      </c>
    </row>
    <row r="1350" spans="2:5" ht="15.75" customHeight="1" x14ac:dyDescent="0.25">
      <c r="B1350" s="110"/>
      <c r="C1350" s="107"/>
      <c r="D1350" s="64" t="s">
        <v>143</v>
      </c>
      <c r="E1350" s="65">
        <v>3565114</v>
      </c>
    </row>
    <row r="1351" spans="2:5" ht="15.75" customHeight="1" x14ac:dyDescent="0.25">
      <c r="B1351" s="110"/>
      <c r="C1351" s="107"/>
      <c r="D1351" s="64" t="s">
        <v>1370</v>
      </c>
      <c r="E1351" s="65">
        <v>28643361</v>
      </c>
    </row>
    <row r="1352" spans="2:5" ht="15.75" customHeight="1" x14ac:dyDescent="0.25">
      <c r="B1352" s="110"/>
      <c r="C1352" s="107"/>
      <c r="D1352" s="64" t="s">
        <v>5351</v>
      </c>
      <c r="E1352" s="65">
        <v>34612935</v>
      </c>
    </row>
    <row r="1353" spans="2:5" ht="15.75" customHeight="1" x14ac:dyDescent="0.25">
      <c r="B1353" s="110"/>
      <c r="C1353" s="107"/>
      <c r="D1353" s="64" t="s">
        <v>520</v>
      </c>
      <c r="E1353" s="65">
        <v>448423734</v>
      </c>
    </row>
    <row r="1354" spans="2:5" ht="15.75" customHeight="1" x14ac:dyDescent="0.25">
      <c r="B1354" s="110"/>
      <c r="C1354" s="107"/>
      <c r="D1354" s="64" t="s">
        <v>55</v>
      </c>
      <c r="E1354" s="65">
        <v>25104539</v>
      </c>
    </row>
    <row r="1355" spans="2:5" ht="15.75" customHeight="1" x14ac:dyDescent="0.25">
      <c r="B1355" s="110"/>
      <c r="C1355" s="107"/>
      <c r="D1355" s="64" t="s">
        <v>581</v>
      </c>
      <c r="E1355" s="65">
        <v>43202701</v>
      </c>
    </row>
    <row r="1356" spans="2:5" ht="15.75" customHeight="1" x14ac:dyDescent="0.25">
      <c r="B1356" s="110"/>
      <c r="C1356" s="107"/>
      <c r="D1356" s="64" t="s">
        <v>9</v>
      </c>
      <c r="E1356" s="65">
        <v>8010809</v>
      </c>
    </row>
    <row r="1357" spans="2:5" ht="15.75" customHeight="1" x14ac:dyDescent="0.25">
      <c r="B1357" s="110"/>
      <c r="C1357" s="107"/>
      <c r="D1357" s="64" t="s">
        <v>95</v>
      </c>
      <c r="E1357" s="65">
        <v>281205947</v>
      </c>
    </row>
    <row r="1358" spans="2:5" ht="15.75" customHeight="1" x14ac:dyDescent="0.25">
      <c r="B1358" s="111"/>
      <c r="C1358" s="108"/>
      <c r="D1358" s="64" t="s">
        <v>73</v>
      </c>
      <c r="E1358" s="65">
        <v>55593757.729999997</v>
      </c>
    </row>
    <row r="1359" spans="2:5" ht="15.75" customHeight="1" x14ac:dyDescent="0.25">
      <c r="B1359" s="66" t="s">
        <v>1378</v>
      </c>
      <c r="C1359" s="67"/>
      <c r="D1359" s="68"/>
      <c r="E1359" s="69">
        <v>941487090.73000002</v>
      </c>
    </row>
    <row r="1360" spans="2:5" ht="15.75" customHeight="1" x14ac:dyDescent="0.25">
      <c r="B1360" s="109" t="s">
        <v>1379</v>
      </c>
      <c r="C1360" s="106" t="s">
        <v>1380</v>
      </c>
      <c r="D1360" s="64" t="s">
        <v>86</v>
      </c>
      <c r="E1360" s="65">
        <v>10300973</v>
      </c>
    </row>
    <row r="1361" spans="2:5" ht="15.75" customHeight="1" x14ac:dyDescent="0.25">
      <c r="B1361" s="110"/>
      <c r="C1361" s="107"/>
      <c r="D1361" s="64" t="s">
        <v>279</v>
      </c>
      <c r="E1361" s="65">
        <v>33219680</v>
      </c>
    </row>
    <row r="1362" spans="2:5" ht="15.75" customHeight="1" x14ac:dyDescent="0.25">
      <c r="B1362" s="110"/>
      <c r="C1362" s="107"/>
      <c r="D1362" s="64" t="s">
        <v>49</v>
      </c>
      <c r="E1362" s="65">
        <v>4268893</v>
      </c>
    </row>
    <row r="1363" spans="2:5" ht="15.75" customHeight="1" x14ac:dyDescent="0.25">
      <c r="B1363" s="110"/>
      <c r="C1363" s="107"/>
      <c r="D1363" s="64" t="s">
        <v>5351</v>
      </c>
      <c r="E1363" s="65">
        <v>35667821</v>
      </c>
    </row>
    <row r="1364" spans="2:5" ht="15.75" customHeight="1" x14ac:dyDescent="0.25">
      <c r="B1364" s="110"/>
      <c r="C1364" s="107"/>
      <c r="D1364" s="64" t="s">
        <v>520</v>
      </c>
      <c r="E1364" s="65">
        <v>72592479</v>
      </c>
    </row>
    <row r="1365" spans="2:5" ht="15.75" customHeight="1" x14ac:dyDescent="0.25">
      <c r="B1365" s="110"/>
      <c r="C1365" s="107"/>
      <c r="D1365" s="64" t="s">
        <v>581</v>
      </c>
      <c r="E1365" s="65">
        <v>3526560</v>
      </c>
    </row>
    <row r="1366" spans="2:5" ht="15.75" customHeight="1" x14ac:dyDescent="0.25">
      <c r="B1366" s="110"/>
      <c r="C1366" s="107"/>
      <c r="D1366" s="64" t="s">
        <v>9</v>
      </c>
      <c r="E1366" s="65">
        <v>11833791</v>
      </c>
    </row>
    <row r="1367" spans="2:5" ht="15.75" customHeight="1" x14ac:dyDescent="0.25">
      <c r="B1367" s="111"/>
      <c r="C1367" s="108"/>
      <c r="D1367" s="64" t="s">
        <v>73</v>
      </c>
      <c r="E1367" s="65">
        <v>4555234</v>
      </c>
    </row>
    <row r="1368" spans="2:5" ht="15.75" customHeight="1" x14ac:dyDescent="0.25">
      <c r="B1368" s="66" t="s">
        <v>1381</v>
      </c>
      <c r="C1368" s="67"/>
      <c r="D1368" s="68"/>
      <c r="E1368" s="69">
        <v>175965431</v>
      </c>
    </row>
    <row r="1369" spans="2:5" ht="15.75" customHeight="1" x14ac:dyDescent="0.25">
      <c r="B1369" s="62" t="s">
        <v>1382</v>
      </c>
      <c r="C1369" s="63" t="s">
        <v>1383</v>
      </c>
      <c r="D1369" s="64" t="s">
        <v>95</v>
      </c>
      <c r="E1369" s="65">
        <v>9155013</v>
      </c>
    </row>
    <row r="1370" spans="2:5" ht="15.75" customHeight="1" x14ac:dyDescent="0.25">
      <c r="B1370" s="66" t="s">
        <v>1384</v>
      </c>
      <c r="C1370" s="67"/>
      <c r="D1370" s="68"/>
      <c r="E1370" s="69">
        <v>9155013</v>
      </c>
    </row>
    <row r="1371" spans="2:5" ht="15.75" customHeight="1" x14ac:dyDescent="0.25">
      <c r="B1371" s="109" t="s">
        <v>1385</v>
      </c>
      <c r="C1371" s="106" t="s">
        <v>32</v>
      </c>
      <c r="D1371" s="64" t="s">
        <v>520</v>
      </c>
      <c r="E1371" s="65">
        <v>7138671</v>
      </c>
    </row>
    <row r="1372" spans="2:5" ht="15.75" customHeight="1" x14ac:dyDescent="0.25">
      <c r="B1372" s="110"/>
      <c r="C1372" s="107"/>
      <c r="D1372" s="64" t="s">
        <v>55</v>
      </c>
      <c r="E1372" s="65">
        <v>3521009</v>
      </c>
    </row>
    <row r="1373" spans="2:5" ht="15.75" customHeight="1" x14ac:dyDescent="0.25">
      <c r="B1373" s="110"/>
      <c r="C1373" s="107"/>
      <c r="D1373" s="64" t="s">
        <v>349</v>
      </c>
      <c r="E1373" s="65">
        <v>2859120</v>
      </c>
    </row>
    <row r="1374" spans="2:5" ht="15.75" customHeight="1" x14ac:dyDescent="0.25">
      <c r="B1374" s="110"/>
      <c r="C1374" s="107"/>
      <c r="D1374" s="64" t="s">
        <v>95</v>
      </c>
      <c r="E1374" s="65">
        <v>6431907</v>
      </c>
    </row>
    <row r="1375" spans="2:5" ht="15.75" customHeight="1" x14ac:dyDescent="0.25">
      <c r="B1375" s="111"/>
      <c r="C1375" s="108"/>
      <c r="D1375" s="64" t="s">
        <v>73</v>
      </c>
      <c r="E1375" s="65">
        <v>4834981</v>
      </c>
    </row>
    <row r="1376" spans="2:5" ht="15.75" customHeight="1" x14ac:dyDescent="0.25">
      <c r="B1376" s="66" t="s">
        <v>1386</v>
      </c>
      <c r="C1376" s="67"/>
      <c r="D1376" s="68"/>
      <c r="E1376" s="69">
        <v>24785688</v>
      </c>
    </row>
    <row r="1377" spans="2:5" ht="15.75" customHeight="1" x14ac:dyDescent="0.25">
      <c r="B1377" s="109" t="s">
        <v>1387</v>
      </c>
      <c r="C1377" s="106" t="s">
        <v>32</v>
      </c>
      <c r="D1377" s="64" t="s">
        <v>5351</v>
      </c>
      <c r="E1377" s="65">
        <v>1670400</v>
      </c>
    </row>
    <row r="1378" spans="2:5" ht="15.75" customHeight="1" x14ac:dyDescent="0.25">
      <c r="B1378" s="110"/>
      <c r="C1378" s="107"/>
      <c r="D1378" s="64" t="s">
        <v>520</v>
      </c>
      <c r="E1378" s="65">
        <v>3528360</v>
      </c>
    </row>
    <row r="1379" spans="2:5" ht="15.75" customHeight="1" x14ac:dyDescent="0.25">
      <c r="B1379" s="110"/>
      <c r="C1379" s="107"/>
      <c r="D1379" s="64" t="s">
        <v>55</v>
      </c>
      <c r="E1379" s="65">
        <v>820292</v>
      </c>
    </row>
    <row r="1380" spans="2:5" ht="15.75" customHeight="1" x14ac:dyDescent="0.25">
      <c r="B1380" s="110"/>
      <c r="C1380" s="107"/>
      <c r="D1380" s="64" t="s">
        <v>9</v>
      </c>
      <c r="E1380" s="65">
        <v>2880900</v>
      </c>
    </row>
    <row r="1381" spans="2:5" ht="15.75" customHeight="1" x14ac:dyDescent="0.25">
      <c r="B1381" s="110"/>
      <c r="C1381" s="107"/>
      <c r="D1381" s="64" t="s">
        <v>73</v>
      </c>
      <c r="E1381" s="65">
        <v>6992793</v>
      </c>
    </row>
    <row r="1382" spans="2:5" ht="15.75" customHeight="1" x14ac:dyDescent="0.25">
      <c r="B1382" s="111"/>
      <c r="C1382" s="108"/>
      <c r="D1382" s="64" t="s">
        <v>17</v>
      </c>
      <c r="E1382" s="65">
        <v>12944032</v>
      </c>
    </row>
    <row r="1383" spans="2:5" ht="15.75" customHeight="1" x14ac:dyDescent="0.25">
      <c r="B1383" s="66" t="s">
        <v>1388</v>
      </c>
      <c r="C1383" s="67"/>
      <c r="D1383" s="68"/>
      <c r="E1383" s="69">
        <v>28836777</v>
      </c>
    </row>
    <row r="1384" spans="2:5" ht="15.75" customHeight="1" x14ac:dyDescent="0.25">
      <c r="B1384" s="109" t="s">
        <v>1389</v>
      </c>
      <c r="C1384" s="106" t="s">
        <v>1390</v>
      </c>
      <c r="D1384" s="64" t="s">
        <v>86</v>
      </c>
      <c r="E1384" s="65">
        <v>6099134</v>
      </c>
    </row>
    <row r="1385" spans="2:5" ht="15.75" customHeight="1" x14ac:dyDescent="0.25">
      <c r="B1385" s="110"/>
      <c r="C1385" s="107"/>
      <c r="D1385" s="64" t="s">
        <v>50</v>
      </c>
      <c r="E1385" s="65">
        <v>2056032</v>
      </c>
    </row>
    <row r="1386" spans="2:5" ht="15.75" customHeight="1" x14ac:dyDescent="0.25">
      <c r="B1386" s="110"/>
      <c r="C1386" s="107"/>
      <c r="D1386" s="64" t="s">
        <v>5351</v>
      </c>
      <c r="E1386" s="65">
        <v>132923527</v>
      </c>
    </row>
    <row r="1387" spans="2:5" ht="15.75" customHeight="1" x14ac:dyDescent="0.25">
      <c r="B1387" s="110"/>
      <c r="C1387" s="107"/>
      <c r="D1387" s="64" t="s">
        <v>520</v>
      </c>
      <c r="E1387" s="65">
        <v>738494016</v>
      </c>
    </row>
    <row r="1388" spans="2:5" ht="15.75" customHeight="1" x14ac:dyDescent="0.25">
      <c r="B1388" s="110"/>
      <c r="C1388" s="107"/>
      <c r="D1388" s="64" t="s">
        <v>55</v>
      </c>
      <c r="E1388" s="65">
        <v>104126911</v>
      </c>
    </row>
    <row r="1389" spans="2:5" ht="15.75" customHeight="1" x14ac:dyDescent="0.25">
      <c r="B1389" s="110"/>
      <c r="C1389" s="107"/>
      <c r="D1389" s="64" t="s">
        <v>9</v>
      </c>
      <c r="E1389" s="65">
        <v>13957927</v>
      </c>
    </row>
    <row r="1390" spans="2:5" ht="15.75" customHeight="1" x14ac:dyDescent="0.25">
      <c r="B1390" s="111"/>
      <c r="C1390" s="108"/>
      <c r="D1390" s="64" t="s">
        <v>95</v>
      </c>
      <c r="E1390" s="65">
        <v>20021242</v>
      </c>
    </row>
    <row r="1391" spans="2:5" ht="15.75" customHeight="1" x14ac:dyDescent="0.25">
      <c r="B1391" s="66" t="s">
        <v>1391</v>
      </c>
      <c r="C1391" s="67"/>
      <c r="D1391" s="68"/>
      <c r="E1391" s="69">
        <v>1017678789</v>
      </c>
    </row>
    <row r="1392" spans="2:5" ht="15.75" customHeight="1" x14ac:dyDescent="0.25">
      <c r="B1392" s="109" t="s">
        <v>1392</v>
      </c>
      <c r="C1392" s="106" t="s">
        <v>1393</v>
      </c>
      <c r="D1392" s="64" t="s">
        <v>520</v>
      </c>
      <c r="E1392" s="65">
        <v>59498046</v>
      </c>
    </row>
    <row r="1393" spans="2:5" ht="15.75" customHeight="1" x14ac:dyDescent="0.25">
      <c r="B1393" s="110"/>
      <c r="C1393" s="107"/>
      <c r="D1393" s="64" t="s">
        <v>55</v>
      </c>
      <c r="E1393" s="65">
        <v>28079223</v>
      </c>
    </row>
    <row r="1394" spans="2:5" ht="15.75" customHeight="1" x14ac:dyDescent="0.25">
      <c r="B1394" s="110"/>
      <c r="C1394" s="107"/>
      <c r="D1394" s="64" t="s">
        <v>9</v>
      </c>
      <c r="E1394" s="65">
        <v>2834024</v>
      </c>
    </row>
    <row r="1395" spans="2:5" ht="15.75" customHeight="1" x14ac:dyDescent="0.25">
      <c r="B1395" s="111"/>
      <c r="C1395" s="108"/>
      <c r="D1395" s="64" t="s">
        <v>95</v>
      </c>
      <c r="E1395" s="65">
        <v>90866200</v>
      </c>
    </row>
    <row r="1396" spans="2:5" ht="15.75" customHeight="1" x14ac:dyDescent="0.25">
      <c r="B1396" s="66" t="s">
        <v>1394</v>
      </c>
      <c r="C1396" s="67"/>
      <c r="D1396" s="68"/>
      <c r="E1396" s="69">
        <v>181277493</v>
      </c>
    </row>
    <row r="1397" spans="2:5" ht="15.75" customHeight="1" x14ac:dyDescent="0.25">
      <c r="B1397" s="62" t="s">
        <v>1395</v>
      </c>
      <c r="C1397" s="63" t="s">
        <v>1396</v>
      </c>
      <c r="D1397" s="64" t="s">
        <v>73</v>
      </c>
      <c r="E1397" s="65">
        <v>1560119</v>
      </c>
    </row>
    <row r="1398" spans="2:5" ht="15.75" customHeight="1" x14ac:dyDescent="0.25">
      <c r="B1398" s="66" t="s">
        <v>1397</v>
      </c>
      <c r="C1398" s="67"/>
      <c r="D1398" s="68"/>
      <c r="E1398" s="69">
        <v>1560119</v>
      </c>
    </row>
    <row r="1399" spans="2:5" ht="15.75" customHeight="1" x14ac:dyDescent="0.25">
      <c r="B1399" s="62" t="s">
        <v>1398</v>
      </c>
      <c r="C1399" s="63" t="s">
        <v>1399</v>
      </c>
      <c r="D1399" s="64" t="s">
        <v>5351</v>
      </c>
      <c r="E1399" s="65">
        <v>4053504</v>
      </c>
    </row>
    <row r="1400" spans="2:5" ht="15.75" customHeight="1" x14ac:dyDescent="0.25">
      <c r="B1400" s="66" t="s">
        <v>1400</v>
      </c>
      <c r="C1400" s="67"/>
      <c r="D1400" s="68"/>
      <c r="E1400" s="69">
        <v>4053504</v>
      </c>
    </row>
    <row r="1401" spans="2:5" ht="15.75" customHeight="1" x14ac:dyDescent="0.25">
      <c r="B1401" s="109" t="s">
        <v>1401</v>
      </c>
      <c r="C1401" s="106" t="s">
        <v>1402</v>
      </c>
      <c r="D1401" s="64" t="s">
        <v>5351</v>
      </c>
      <c r="E1401" s="65">
        <v>2131263</v>
      </c>
    </row>
    <row r="1402" spans="2:5" ht="15.75" customHeight="1" x14ac:dyDescent="0.25">
      <c r="B1402" s="111"/>
      <c r="C1402" s="108"/>
      <c r="D1402" s="64" t="s">
        <v>55</v>
      </c>
      <c r="E1402" s="65">
        <v>3534156</v>
      </c>
    </row>
    <row r="1403" spans="2:5" ht="15.75" customHeight="1" x14ac:dyDescent="0.25">
      <c r="B1403" s="66" t="s">
        <v>1403</v>
      </c>
      <c r="C1403" s="67"/>
      <c r="D1403" s="68"/>
      <c r="E1403" s="69">
        <v>5665419</v>
      </c>
    </row>
    <row r="1404" spans="2:5" ht="15.75" customHeight="1" x14ac:dyDescent="0.25">
      <c r="B1404" s="62" t="s">
        <v>1404</v>
      </c>
      <c r="C1404" s="63" t="s">
        <v>1405</v>
      </c>
      <c r="D1404" s="64" t="s">
        <v>520</v>
      </c>
      <c r="E1404" s="65">
        <v>2216672</v>
      </c>
    </row>
    <row r="1405" spans="2:5" ht="15.75" customHeight="1" x14ac:dyDescent="0.25">
      <c r="B1405" s="66" t="s">
        <v>1406</v>
      </c>
      <c r="C1405" s="67"/>
      <c r="D1405" s="68"/>
      <c r="E1405" s="69">
        <v>2216672</v>
      </c>
    </row>
    <row r="1406" spans="2:5" ht="15.75" customHeight="1" x14ac:dyDescent="0.25">
      <c r="B1406" s="62" t="s">
        <v>1407</v>
      </c>
      <c r="C1406" s="63" t="s">
        <v>1408</v>
      </c>
      <c r="D1406" s="64" t="s">
        <v>581</v>
      </c>
      <c r="E1406" s="65">
        <v>1571079</v>
      </c>
    </row>
    <row r="1407" spans="2:5" ht="15.75" customHeight="1" x14ac:dyDescent="0.25">
      <c r="B1407" s="66" t="s">
        <v>1409</v>
      </c>
      <c r="C1407" s="67"/>
      <c r="D1407" s="68"/>
      <c r="E1407" s="69">
        <v>1571079</v>
      </c>
    </row>
    <row r="1408" spans="2:5" ht="15.75" customHeight="1" x14ac:dyDescent="0.25">
      <c r="B1408" s="62" t="s">
        <v>1410</v>
      </c>
      <c r="C1408" s="63" t="s">
        <v>1411</v>
      </c>
      <c r="D1408" s="64" t="s">
        <v>5351</v>
      </c>
      <c r="E1408" s="65">
        <v>11065304</v>
      </c>
    </row>
    <row r="1409" spans="2:5" ht="15.75" customHeight="1" x14ac:dyDescent="0.25">
      <c r="B1409" s="66" t="s">
        <v>1412</v>
      </c>
      <c r="C1409" s="67"/>
      <c r="D1409" s="68"/>
      <c r="E1409" s="69">
        <v>11065304</v>
      </c>
    </row>
    <row r="1410" spans="2:5" ht="15.75" customHeight="1" x14ac:dyDescent="0.25">
      <c r="B1410" s="109" t="s">
        <v>1413</v>
      </c>
      <c r="C1410" s="106" t="s">
        <v>1414</v>
      </c>
      <c r="D1410" s="64" t="s">
        <v>755</v>
      </c>
      <c r="E1410" s="65">
        <v>9461232</v>
      </c>
    </row>
    <row r="1411" spans="2:5" ht="15.75" customHeight="1" x14ac:dyDescent="0.25">
      <c r="B1411" s="110"/>
      <c r="C1411" s="107"/>
      <c r="D1411" s="64" t="s">
        <v>290</v>
      </c>
      <c r="E1411" s="65">
        <v>3475320</v>
      </c>
    </row>
    <row r="1412" spans="2:5" ht="15.75" customHeight="1" x14ac:dyDescent="0.25">
      <c r="B1412" s="110"/>
      <c r="C1412" s="107"/>
      <c r="D1412" s="64" t="s">
        <v>49</v>
      </c>
      <c r="E1412" s="65">
        <v>3861660</v>
      </c>
    </row>
    <row r="1413" spans="2:5" ht="15.75" customHeight="1" x14ac:dyDescent="0.25">
      <c r="B1413" s="110"/>
      <c r="C1413" s="107"/>
      <c r="D1413" s="64" t="s">
        <v>5351</v>
      </c>
      <c r="E1413" s="65">
        <v>20258438</v>
      </c>
    </row>
    <row r="1414" spans="2:5" ht="15.75" customHeight="1" x14ac:dyDescent="0.25">
      <c r="B1414" s="110"/>
      <c r="C1414" s="107"/>
      <c r="D1414" s="64" t="s">
        <v>581</v>
      </c>
      <c r="E1414" s="65">
        <v>2232321</v>
      </c>
    </row>
    <row r="1415" spans="2:5" ht="15.75" customHeight="1" x14ac:dyDescent="0.25">
      <c r="B1415" s="110"/>
      <c r="C1415" s="107"/>
      <c r="D1415" s="64" t="s">
        <v>73</v>
      </c>
      <c r="E1415" s="65">
        <v>6247401</v>
      </c>
    </row>
    <row r="1416" spans="2:5" ht="15.75" customHeight="1" x14ac:dyDescent="0.25">
      <c r="B1416" s="111"/>
      <c r="C1416" s="108"/>
      <c r="D1416" s="64" t="s">
        <v>40</v>
      </c>
      <c r="E1416" s="65">
        <v>3669250</v>
      </c>
    </row>
    <row r="1417" spans="2:5" ht="15.75" customHeight="1" x14ac:dyDescent="0.25">
      <c r="B1417" s="66" t="s">
        <v>1415</v>
      </c>
      <c r="C1417" s="67"/>
      <c r="D1417" s="68"/>
      <c r="E1417" s="69">
        <v>49205622</v>
      </c>
    </row>
    <row r="1418" spans="2:5" ht="15.75" customHeight="1" x14ac:dyDescent="0.25">
      <c r="B1418" s="62" t="s">
        <v>1416</v>
      </c>
      <c r="C1418" s="63" t="s">
        <v>1417</v>
      </c>
      <c r="D1418" s="64" t="s">
        <v>5351</v>
      </c>
      <c r="E1418" s="65">
        <v>8577225</v>
      </c>
    </row>
    <row r="1419" spans="2:5" ht="15.75" customHeight="1" x14ac:dyDescent="0.25">
      <c r="B1419" s="66" t="s">
        <v>1418</v>
      </c>
      <c r="C1419" s="67"/>
      <c r="D1419" s="68"/>
      <c r="E1419" s="69">
        <v>8577225</v>
      </c>
    </row>
    <row r="1420" spans="2:5" ht="15.75" customHeight="1" x14ac:dyDescent="0.25">
      <c r="B1420" s="109" t="s">
        <v>1419</v>
      </c>
      <c r="C1420" s="106" t="s">
        <v>1420</v>
      </c>
      <c r="D1420" s="64" t="s">
        <v>86</v>
      </c>
      <c r="E1420" s="65">
        <v>4741515</v>
      </c>
    </row>
    <row r="1421" spans="2:5" ht="15.75" customHeight="1" x14ac:dyDescent="0.25">
      <c r="B1421" s="110"/>
      <c r="C1421" s="107"/>
      <c r="D1421" s="64" t="s">
        <v>5351</v>
      </c>
      <c r="E1421" s="65">
        <v>20371572</v>
      </c>
    </row>
    <row r="1422" spans="2:5" ht="15.75" customHeight="1" x14ac:dyDescent="0.25">
      <c r="B1422" s="111"/>
      <c r="C1422" s="108"/>
      <c r="D1422" s="64" t="s">
        <v>581</v>
      </c>
      <c r="E1422" s="65">
        <v>4535294</v>
      </c>
    </row>
    <row r="1423" spans="2:5" ht="15.75" customHeight="1" x14ac:dyDescent="0.25">
      <c r="B1423" s="66" t="s">
        <v>1421</v>
      </c>
      <c r="C1423" s="67"/>
      <c r="D1423" s="68"/>
      <c r="E1423" s="69">
        <v>29648381</v>
      </c>
    </row>
    <row r="1424" spans="2:5" ht="15.75" customHeight="1" x14ac:dyDescent="0.25">
      <c r="B1424" s="109" t="s">
        <v>1422</v>
      </c>
      <c r="C1424" s="106" t="s">
        <v>32</v>
      </c>
      <c r="D1424" s="64" t="s">
        <v>86</v>
      </c>
      <c r="E1424" s="65">
        <v>18737263</v>
      </c>
    </row>
    <row r="1425" spans="2:5" ht="15.75" customHeight="1" x14ac:dyDescent="0.25">
      <c r="B1425" s="110"/>
      <c r="C1425" s="107"/>
      <c r="D1425" s="64" t="s">
        <v>5351</v>
      </c>
      <c r="E1425" s="65">
        <v>11124514</v>
      </c>
    </row>
    <row r="1426" spans="2:5" ht="15.75" customHeight="1" x14ac:dyDescent="0.25">
      <c r="B1426" s="111"/>
      <c r="C1426" s="108"/>
      <c r="D1426" s="64" t="s">
        <v>9</v>
      </c>
      <c r="E1426" s="65">
        <v>33883832</v>
      </c>
    </row>
    <row r="1427" spans="2:5" ht="15.75" customHeight="1" x14ac:dyDescent="0.25">
      <c r="B1427" s="66" t="s">
        <v>1423</v>
      </c>
      <c r="C1427" s="67"/>
      <c r="D1427" s="68"/>
      <c r="E1427" s="69">
        <v>63745609</v>
      </c>
    </row>
    <row r="1428" spans="2:5" ht="15.75" customHeight="1" x14ac:dyDescent="0.25">
      <c r="B1428" s="109" t="s">
        <v>1424</v>
      </c>
      <c r="C1428" s="106" t="s">
        <v>1425</v>
      </c>
      <c r="D1428" s="64" t="s">
        <v>86</v>
      </c>
      <c r="E1428" s="65">
        <v>5075421</v>
      </c>
    </row>
    <row r="1429" spans="2:5" ht="15.75" customHeight="1" x14ac:dyDescent="0.25">
      <c r="B1429" s="110"/>
      <c r="C1429" s="107"/>
      <c r="D1429" s="64" t="s">
        <v>5351</v>
      </c>
      <c r="E1429" s="65">
        <v>156343926</v>
      </c>
    </row>
    <row r="1430" spans="2:5" ht="15.75" customHeight="1" x14ac:dyDescent="0.25">
      <c r="B1430" s="110"/>
      <c r="C1430" s="107"/>
      <c r="D1430" s="64" t="s">
        <v>55</v>
      </c>
      <c r="E1430" s="65">
        <v>2086920</v>
      </c>
    </row>
    <row r="1431" spans="2:5" ht="15.75" customHeight="1" x14ac:dyDescent="0.25">
      <c r="B1431" s="110"/>
      <c r="C1431" s="107"/>
      <c r="D1431" s="64" t="s">
        <v>581</v>
      </c>
      <c r="E1431" s="65">
        <v>58444153</v>
      </c>
    </row>
    <row r="1432" spans="2:5" ht="15.75" customHeight="1" x14ac:dyDescent="0.25">
      <c r="B1432" s="110"/>
      <c r="C1432" s="107"/>
      <c r="D1432" s="64" t="s">
        <v>9</v>
      </c>
      <c r="E1432" s="65">
        <v>70048036</v>
      </c>
    </row>
    <row r="1433" spans="2:5" ht="15.75" customHeight="1" x14ac:dyDescent="0.25">
      <c r="B1433" s="111"/>
      <c r="C1433" s="108"/>
      <c r="D1433" s="64" t="s">
        <v>73</v>
      </c>
      <c r="E1433" s="65">
        <v>8904089</v>
      </c>
    </row>
    <row r="1434" spans="2:5" ht="15.75" customHeight="1" x14ac:dyDescent="0.25">
      <c r="B1434" s="66" t="s">
        <v>1426</v>
      </c>
      <c r="C1434" s="67"/>
      <c r="D1434" s="68"/>
      <c r="E1434" s="69">
        <v>300902545</v>
      </c>
    </row>
    <row r="1435" spans="2:5" ht="15.75" customHeight="1" x14ac:dyDescent="0.25">
      <c r="B1435" s="109" t="s">
        <v>1427</v>
      </c>
      <c r="C1435" s="106" t="s">
        <v>32</v>
      </c>
      <c r="D1435" s="64" t="s">
        <v>86</v>
      </c>
      <c r="E1435" s="65">
        <v>4817261</v>
      </c>
    </row>
    <row r="1436" spans="2:5" ht="15.75" customHeight="1" x14ac:dyDescent="0.25">
      <c r="B1436" s="110"/>
      <c r="C1436" s="107"/>
      <c r="D1436" s="64" t="s">
        <v>5351</v>
      </c>
      <c r="E1436" s="65">
        <v>2815425</v>
      </c>
    </row>
    <row r="1437" spans="2:5" ht="15.75" customHeight="1" x14ac:dyDescent="0.25">
      <c r="B1437" s="111"/>
      <c r="C1437" s="108"/>
      <c r="D1437" s="64" t="s">
        <v>581</v>
      </c>
      <c r="E1437" s="65">
        <v>8598647</v>
      </c>
    </row>
    <row r="1438" spans="2:5" ht="15.75" customHeight="1" x14ac:dyDescent="0.25">
      <c r="B1438" s="66" t="s">
        <v>1428</v>
      </c>
      <c r="C1438" s="67"/>
      <c r="D1438" s="68"/>
      <c r="E1438" s="69">
        <v>16231333</v>
      </c>
    </row>
    <row r="1439" spans="2:5" ht="15.75" customHeight="1" x14ac:dyDescent="0.25">
      <c r="B1439" s="62" t="s">
        <v>1429</v>
      </c>
      <c r="C1439" s="63" t="s">
        <v>1430</v>
      </c>
      <c r="D1439" s="64" t="s">
        <v>581</v>
      </c>
      <c r="E1439" s="65">
        <v>4055808</v>
      </c>
    </row>
    <row r="1440" spans="2:5" ht="15.75" customHeight="1" x14ac:dyDescent="0.25">
      <c r="B1440" s="66" t="s">
        <v>1431</v>
      </c>
      <c r="C1440" s="67"/>
      <c r="D1440" s="68"/>
      <c r="E1440" s="69">
        <v>4055808</v>
      </c>
    </row>
    <row r="1441" spans="2:5" ht="15.75" customHeight="1" x14ac:dyDescent="0.25">
      <c r="B1441" s="109" t="s">
        <v>1432</v>
      </c>
      <c r="C1441" s="106" t="s">
        <v>1433</v>
      </c>
      <c r="D1441" s="64" t="s">
        <v>86</v>
      </c>
      <c r="E1441" s="65">
        <v>5008090</v>
      </c>
    </row>
    <row r="1442" spans="2:5" ht="15.75" customHeight="1" x14ac:dyDescent="0.25">
      <c r="B1442" s="110"/>
      <c r="C1442" s="107"/>
      <c r="D1442" s="64" t="s">
        <v>5351</v>
      </c>
      <c r="E1442" s="65">
        <v>7228246.5</v>
      </c>
    </row>
    <row r="1443" spans="2:5" ht="15.75" customHeight="1" x14ac:dyDescent="0.25">
      <c r="B1443" s="111"/>
      <c r="C1443" s="108"/>
      <c r="D1443" s="64" t="s">
        <v>9</v>
      </c>
      <c r="E1443" s="65">
        <v>20364482</v>
      </c>
    </row>
    <row r="1444" spans="2:5" ht="15.75" customHeight="1" x14ac:dyDescent="0.25">
      <c r="B1444" s="66" t="s">
        <v>1434</v>
      </c>
      <c r="C1444" s="67"/>
      <c r="D1444" s="68"/>
      <c r="E1444" s="69">
        <v>32600818.5</v>
      </c>
    </row>
    <row r="1445" spans="2:5" ht="15.75" customHeight="1" x14ac:dyDescent="0.25">
      <c r="B1445" s="109" t="s">
        <v>1435</v>
      </c>
      <c r="C1445" s="106" t="s">
        <v>1436</v>
      </c>
      <c r="D1445" s="64" t="s">
        <v>290</v>
      </c>
      <c r="E1445" s="65">
        <v>3335904</v>
      </c>
    </row>
    <row r="1446" spans="2:5" ht="15.75" customHeight="1" x14ac:dyDescent="0.25">
      <c r="B1446" s="111"/>
      <c r="C1446" s="108"/>
      <c r="D1446" s="64" t="s">
        <v>73</v>
      </c>
      <c r="E1446" s="65">
        <v>4998510</v>
      </c>
    </row>
    <row r="1447" spans="2:5" ht="15.75" customHeight="1" x14ac:dyDescent="0.25">
      <c r="B1447" s="66" t="s">
        <v>1437</v>
      </c>
      <c r="C1447" s="67"/>
      <c r="D1447" s="68"/>
      <c r="E1447" s="69">
        <v>8334414</v>
      </c>
    </row>
    <row r="1448" spans="2:5" ht="15.75" customHeight="1" x14ac:dyDescent="0.25">
      <c r="B1448" s="109" t="s">
        <v>1438</v>
      </c>
      <c r="C1448" s="106" t="s">
        <v>1439</v>
      </c>
      <c r="D1448" s="64" t="s">
        <v>86</v>
      </c>
      <c r="E1448" s="65">
        <v>4922072</v>
      </c>
    </row>
    <row r="1449" spans="2:5" ht="15.75" customHeight="1" x14ac:dyDescent="0.25">
      <c r="B1449" s="111"/>
      <c r="C1449" s="108"/>
      <c r="D1449" s="64" t="s">
        <v>581</v>
      </c>
      <c r="E1449" s="65">
        <v>11419932</v>
      </c>
    </row>
    <row r="1450" spans="2:5" ht="15.75" customHeight="1" x14ac:dyDescent="0.25">
      <c r="B1450" s="66" t="s">
        <v>1440</v>
      </c>
      <c r="C1450" s="67"/>
      <c r="D1450" s="68"/>
      <c r="E1450" s="69">
        <v>16342004</v>
      </c>
    </row>
    <row r="1451" spans="2:5" ht="15.75" customHeight="1" x14ac:dyDescent="0.25">
      <c r="B1451" s="62" t="s">
        <v>1441</v>
      </c>
      <c r="C1451" s="63" t="s">
        <v>1442</v>
      </c>
      <c r="D1451" s="64" t="s">
        <v>86</v>
      </c>
      <c r="E1451" s="65">
        <v>4874675</v>
      </c>
    </row>
    <row r="1452" spans="2:5" ht="15.75" customHeight="1" x14ac:dyDescent="0.25">
      <c r="B1452" s="66" t="s">
        <v>1443</v>
      </c>
      <c r="C1452" s="67"/>
      <c r="D1452" s="68"/>
      <c r="E1452" s="69">
        <v>4874675</v>
      </c>
    </row>
    <row r="1453" spans="2:5" ht="15.75" customHeight="1" x14ac:dyDescent="0.25">
      <c r="B1453" s="62" t="s">
        <v>1444</v>
      </c>
      <c r="C1453" s="63" t="s">
        <v>1445</v>
      </c>
      <c r="D1453" s="64" t="s">
        <v>55</v>
      </c>
      <c r="E1453" s="65">
        <v>4296912</v>
      </c>
    </row>
    <row r="1454" spans="2:5" ht="15.75" customHeight="1" x14ac:dyDescent="0.25">
      <c r="B1454" s="66" t="s">
        <v>1446</v>
      </c>
      <c r="C1454" s="67"/>
      <c r="D1454" s="68"/>
      <c r="E1454" s="69">
        <v>4296912</v>
      </c>
    </row>
    <row r="1455" spans="2:5" ht="15.75" customHeight="1" x14ac:dyDescent="0.25">
      <c r="B1455" s="62" t="s">
        <v>1447</v>
      </c>
      <c r="C1455" s="63" t="s">
        <v>1448</v>
      </c>
      <c r="D1455" s="64" t="s">
        <v>86</v>
      </c>
      <c r="E1455" s="65">
        <v>1962981</v>
      </c>
    </row>
    <row r="1456" spans="2:5" ht="15.75" customHeight="1" x14ac:dyDescent="0.25">
      <c r="B1456" s="66" t="s">
        <v>1449</v>
      </c>
      <c r="C1456" s="67"/>
      <c r="D1456" s="68"/>
      <c r="E1456" s="69">
        <v>1962981</v>
      </c>
    </row>
    <row r="1457" spans="2:5" ht="15.75" customHeight="1" x14ac:dyDescent="0.25">
      <c r="B1457" s="109" t="s">
        <v>1450</v>
      </c>
      <c r="C1457" s="106" t="s">
        <v>1451</v>
      </c>
      <c r="D1457" s="64" t="s">
        <v>86</v>
      </c>
      <c r="E1457" s="65">
        <v>7588971</v>
      </c>
    </row>
    <row r="1458" spans="2:5" ht="15.75" customHeight="1" x14ac:dyDescent="0.25">
      <c r="B1458" s="110"/>
      <c r="C1458" s="107"/>
      <c r="D1458" s="64" t="s">
        <v>62</v>
      </c>
      <c r="E1458" s="65">
        <v>906601</v>
      </c>
    </row>
    <row r="1459" spans="2:5" ht="15.75" customHeight="1" x14ac:dyDescent="0.25">
      <c r="B1459" s="110"/>
      <c r="C1459" s="107"/>
      <c r="D1459" s="64" t="s">
        <v>55</v>
      </c>
      <c r="E1459" s="65">
        <v>27458410</v>
      </c>
    </row>
    <row r="1460" spans="2:5" ht="15.75" customHeight="1" x14ac:dyDescent="0.25">
      <c r="B1460" s="110"/>
      <c r="C1460" s="107"/>
      <c r="D1460" s="64" t="s">
        <v>9</v>
      </c>
      <c r="E1460" s="65">
        <v>36993264</v>
      </c>
    </row>
    <row r="1461" spans="2:5" ht="15.75" customHeight="1" x14ac:dyDescent="0.25">
      <c r="B1461" s="111"/>
      <c r="C1461" s="108"/>
      <c r="D1461" s="64" t="s">
        <v>73</v>
      </c>
      <c r="E1461" s="65">
        <v>932372</v>
      </c>
    </row>
    <row r="1462" spans="2:5" ht="15.75" customHeight="1" x14ac:dyDescent="0.25">
      <c r="B1462" s="66" t="s">
        <v>1452</v>
      </c>
      <c r="C1462" s="67"/>
      <c r="D1462" s="68"/>
      <c r="E1462" s="69">
        <v>73879618</v>
      </c>
    </row>
    <row r="1463" spans="2:5" ht="15.75" customHeight="1" x14ac:dyDescent="0.25">
      <c r="B1463" s="109" t="s">
        <v>1453</v>
      </c>
      <c r="C1463" s="106" t="s">
        <v>1454</v>
      </c>
      <c r="D1463" s="64" t="s">
        <v>86</v>
      </c>
      <c r="E1463" s="65">
        <v>6340296</v>
      </c>
    </row>
    <row r="1464" spans="2:5" ht="15.75" customHeight="1" x14ac:dyDescent="0.25">
      <c r="B1464" s="110"/>
      <c r="C1464" s="107"/>
      <c r="D1464" s="64" t="s">
        <v>290</v>
      </c>
      <c r="E1464" s="65">
        <v>12442497.15</v>
      </c>
    </row>
    <row r="1465" spans="2:5" ht="15.75" customHeight="1" x14ac:dyDescent="0.25">
      <c r="B1465" s="110"/>
      <c r="C1465" s="107"/>
      <c r="D1465" s="64" t="s">
        <v>520</v>
      </c>
      <c r="E1465" s="65">
        <v>1724150</v>
      </c>
    </row>
    <row r="1466" spans="2:5" ht="15.75" customHeight="1" x14ac:dyDescent="0.25">
      <c r="B1466" s="110"/>
      <c r="C1466" s="107"/>
      <c r="D1466" s="64" t="s">
        <v>55</v>
      </c>
      <c r="E1466" s="65">
        <v>3794382</v>
      </c>
    </row>
    <row r="1467" spans="2:5" ht="15.75" customHeight="1" x14ac:dyDescent="0.25">
      <c r="B1467" s="110"/>
      <c r="C1467" s="107"/>
      <c r="D1467" s="64" t="s">
        <v>581</v>
      </c>
      <c r="E1467" s="65">
        <v>4040328</v>
      </c>
    </row>
    <row r="1468" spans="2:5" ht="15.75" customHeight="1" x14ac:dyDescent="0.25">
      <c r="B1468" s="111"/>
      <c r="C1468" s="108"/>
      <c r="D1468" s="64" t="s">
        <v>73</v>
      </c>
      <c r="E1468" s="65">
        <v>35458982</v>
      </c>
    </row>
    <row r="1469" spans="2:5" ht="15.75" customHeight="1" x14ac:dyDescent="0.25">
      <c r="B1469" s="66" t="s">
        <v>1455</v>
      </c>
      <c r="C1469" s="67"/>
      <c r="D1469" s="68"/>
      <c r="E1469" s="69">
        <v>63800635.149999999</v>
      </c>
    </row>
    <row r="1470" spans="2:5" ht="15.75" customHeight="1" x14ac:dyDescent="0.25">
      <c r="B1470" s="62" t="s">
        <v>1456</v>
      </c>
      <c r="C1470" s="63" t="s">
        <v>1457</v>
      </c>
      <c r="D1470" s="64" t="s">
        <v>520</v>
      </c>
      <c r="E1470" s="65">
        <v>1400438</v>
      </c>
    </row>
    <row r="1471" spans="2:5" ht="15.75" customHeight="1" x14ac:dyDescent="0.25">
      <c r="B1471" s="66" t="s">
        <v>1458</v>
      </c>
      <c r="C1471" s="67"/>
      <c r="D1471" s="68"/>
      <c r="E1471" s="69">
        <v>1400438</v>
      </c>
    </row>
    <row r="1472" spans="2:5" ht="15.75" customHeight="1" x14ac:dyDescent="0.25">
      <c r="B1472" s="62" t="s">
        <v>1459</v>
      </c>
      <c r="C1472" s="63" t="s">
        <v>1460</v>
      </c>
      <c r="D1472" s="64" t="s">
        <v>95</v>
      </c>
      <c r="E1472" s="65">
        <v>3334050</v>
      </c>
    </row>
    <row r="1473" spans="2:5" ht="15.75" customHeight="1" x14ac:dyDescent="0.25">
      <c r="B1473" s="66" t="s">
        <v>1461</v>
      </c>
      <c r="C1473" s="67"/>
      <c r="D1473" s="68"/>
      <c r="E1473" s="69">
        <v>3334050</v>
      </c>
    </row>
    <row r="1474" spans="2:5" ht="15.75" customHeight="1" x14ac:dyDescent="0.25">
      <c r="B1474" s="62" t="s">
        <v>1462</v>
      </c>
      <c r="C1474" s="63" t="s">
        <v>32</v>
      </c>
      <c r="D1474" s="64" t="s">
        <v>86</v>
      </c>
      <c r="E1474" s="65">
        <v>108469351</v>
      </c>
    </row>
    <row r="1475" spans="2:5" ht="15.75" customHeight="1" x14ac:dyDescent="0.25">
      <c r="B1475" s="66" t="s">
        <v>1463</v>
      </c>
      <c r="C1475" s="67"/>
      <c r="D1475" s="68"/>
      <c r="E1475" s="69">
        <v>108469351</v>
      </c>
    </row>
    <row r="1476" spans="2:5" ht="15.75" customHeight="1" x14ac:dyDescent="0.25">
      <c r="B1476" s="62" t="s">
        <v>1464</v>
      </c>
      <c r="C1476" s="63" t="s">
        <v>32</v>
      </c>
      <c r="D1476" s="64" t="s">
        <v>86</v>
      </c>
      <c r="E1476" s="65">
        <v>1985373</v>
      </c>
    </row>
    <row r="1477" spans="2:5" ht="15.75" customHeight="1" x14ac:dyDescent="0.25">
      <c r="B1477" s="66" t="s">
        <v>1465</v>
      </c>
      <c r="C1477" s="67"/>
      <c r="D1477" s="68"/>
      <c r="E1477" s="69">
        <v>1985373</v>
      </c>
    </row>
    <row r="1478" spans="2:5" ht="15.75" customHeight="1" x14ac:dyDescent="0.25">
      <c r="B1478" s="109" t="s">
        <v>1466</v>
      </c>
      <c r="C1478" s="106" t="s">
        <v>1467</v>
      </c>
      <c r="D1478" s="64" t="s">
        <v>86</v>
      </c>
      <c r="E1478" s="65">
        <v>39044326</v>
      </c>
    </row>
    <row r="1479" spans="2:5" ht="15.75" customHeight="1" x14ac:dyDescent="0.25">
      <c r="B1479" s="110"/>
      <c r="C1479" s="107"/>
      <c r="D1479" s="64" t="s">
        <v>44</v>
      </c>
      <c r="E1479" s="65">
        <v>559104</v>
      </c>
    </row>
    <row r="1480" spans="2:5" ht="15.75" customHeight="1" x14ac:dyDescent="0.25">
      <c r="B1480" s="110"/>
      <c r="C1480" s="107"/>
      <c r="D1480" s="64" t="s">
        <v>518</v>
      </c>
      <c r="E1480" s="65">
        <v>1006853</v>
      </c>
    </row>
    <row r="1481" spans="2:5" ht="15.75" customHeight="1" x14ac:dyDescent="0.25">
      <c r="B1481" s="111"/>
      <c r="C1481" s="108"/>
      <c r="D1481" s="64" t="s">
        <v>55</v>
      </c>
      <c r="E1481" s="65">
        <v>5219201</v>
      </c>
    </row>
    <row r="1482" spans="2:5" ht="15.75" customHeight="1" x14ac:dyDescent="0.25">
      <c r="B1482" s="66" t="s">
        <v>1468</v>
      </c>
      <c r="C1482" s="67"/>
      <c r="D1482" s="68"/>
      <c r="E1482" s="69">
        <v>45829484</v>
      </c>
    </row>
    <row r="1483" spans="2:5" ht="15.75" customHeight="1" x14ac:dyDescent="0.25">
      <c r="B1483" s="109" t="s">
        <v>1469</v>
      </c>
      <c r="C1483" s="106" t="s">
        <v>90</v>
      </c>
      <c r="D1483" s="64" t="s">
        <v>86</v>
      </c>
      <c r="E1483" s="65">
        <v>3547285</v>
      </c>
    </row>
    <row r="1484" spans="2:5" ht="15.75" customHeight="1" x14ac:dyDescent="0.25">
      <c r="B1484" s="111"/>
      <c r="C1484" s="108"/>
      <c r="D1484" s="64" t="s">
        <v>55</v>
      </c>
      <c r="E1484" s="65">
        <v>1230055</v>
      </c>
    </row>
    <row r="1485" spans="2:5" ht="15.75" customHeight="1" x14ac:dyDescent="0.25">
      <c r="B1485" s="66" t="s">
        <v>1470</v>
      </c>
      <c r="C1485" s="67"/>
      <c r="D1485" s="68"/>
      <c r="E1485" s="69">
        <v>4777340</v>
      </c>
    </row>
    <row r="1486" spans="2:5" ht="15.75" customHeight="1" x14ac:dyDescent="0.25">
      <c r="B1486" s="62" t="s">
        <v>1471</v>
      </c>
      <c r="C1486" s="63" t="s">
        <v>1472</v>
      </c>
      <c r="D1486" s="64" t="s">
        <v>44</v>
      </c>
      <c r="E1486" s="65">
        <v>889760</v>
      </c>
    </row>
    <row r="1487" spans="2:5" ht="15.75" customHeight="1" x14ac:dyDescent="0.25">
      <c r="B1487" s="66" t="s">
        <v>1473</v>
      </c>
      <c r="C1487" s="67"/>
      <c r="D1487" s="68"/>
      <c r="E1487" s="69">
        <v>889760</v>
      </c>
    </row>
    <row r="1488" spans="2:5" ht="31.5" customHeight="1" x14ac:dyDescent="0.25">
      <c r="B1488" s="62" t="s">
        <v>1474</v>
      </c>
      <c r="C1488" s="63" t="s">
        <v>1475</v>
      </c>
      <c r="D1488" s="64" t="s">
        <v>5351</v>
      </c>
      <c r="E1488" s="65">
        <v>2624186</v>
      </c>
    </row>
    <row r="1489" spans="2:5" ht="12" customHeight="1" x14ac:dyDescent="0.25">
      <c r="B1489" s="66" t="s">
        <v>1476</v>
      </c>
      <c r="C1489" s="67"/>
      <c r="D1489" s="68"/>
      <c r="E1489" s="69">
        <v>2624186</v>
      </c>
    </row>
    <row r="1490" spans="2:5" ht="15.75" customHeight="1" x14ac:dyDescent="0.25">
      <c r="B1490" s="109" t="s">
        <v>1477</v>
      </c>
      <c r="C1490" s="106" t="s">
        <v>1478</v>
      </c>
      <c r="D1490" s="64" t="s">
        <v>86</v>
      </c>
      <c r="E1490" s="65">
        <v>1073948</v>
      </c>
    </row>
    <row r="1491" spans="2:5" ht="15.75" customHeight="1" x14ac:dyDescent="0.25">
      <c r="B1491" s="111"/>
      <c r="C1491" s="108"/>
      <c r="D1491" s="64" t="s">
        <v>73</v>
      </c>
      <c r="E1491" s="65">
        <v>2520179</v>
      </c>
    </row>
    <row r="1492" spans="2:5" ht="15.75" customHeight="1" x14ac:dyDescent="0.25">
      <c r="B1492" s="66" t="s">
        <v>1479</v>
      </c>
      <c r="C1492" s="67"/>
      <c r="D1492" s="68"/>
      <c r="E1492" s="69">
        <v>3594127</v>
      </c>
    </row>
    <row r="1493" spans="2:5" ht="15.75" customHeight="1" x14ac:dyDescent="0.25">
      <c r="B1493" s="62" t="s">
        <v>1480</v>
      </c>
      <c r="C1493" s="63" t="s">
        <v>1481</v>
      </c>
      <c r="D1493" s="64" t="s">
        <v>581</v>
      </c>
      <c r="E1493" s="65">
        <v>1592448</v>
      </c>
    </row>
    <row r="1494" spans="2:5" ht="15.75" customHeight="1" x14ac:dyDescent="0.25">
      <c r="B1494" s="66" t="s">
        <v>1482</v>
      </c>
      <c r="C1494" s="67"/>
      <c r="D1494" s="68"/>
      <c r="E1494" s="69">
        <v>1592448</v>
      </c>
    </row>
    <row r="1495" spans="2:5" ht="15.75" customHeight="1" x14ac:dyDescent="0.25">
      <c r="B1495" s="62" t="s">
        <v>1483</v>
      </c>
      <c r="C1495" s="63" t="s">
        <v>1484</v>
      </c>
      <c r="D1495" s="64" t="s">
        <v>86</v>
      </c>
      <c r="E1495" s="65">
        <v>5651646</v>
      </c>
    </row>
    <row r="1496" spans="2:5" ht="15.75" customHeight="1" x14ac:dyDescent="0.25">
      <c r="B1496" s="66" t="s">
        <v>1485</v>
      </c>
      <c r="C1496" s="67"/>
      <c r="D1496" s="68"/>
      <c r="E1496" s="69">
        <v>5651646</v>
      </c>
    </row>
    <row r="1497" spans="2:5" ht="15.75" customHeight="1" x14ac:dyDescent="0.25">
      <c r="B1497" s="62" t="s">
        <v>1486</v>
      </c>
      <c r="C1497" s="63" t="s">
        <v>1487</v>
      </c>
      <c r="D1497" s="64" t="s">
        <v>86</v>
      </c>
      <c r="E1497" s="65">
        <v>60074120</v>
      </c>
    </row>
    <row r="1498" spans="2:5" ht="15.75" customHeight="1" x14ac:dyDescent="0.25">
      <c r="B1498" s="66" t="s">
        <v>1488</v>
      </c>
      <c r="C1498" s="67"/>
      <c r="D1498" s="68"/>
      <c r="E1498" s="69">
        <v>60074120</v>
      </c>
    </row>
    <row r="1499" spans="2:5" ht="15.75" customHeight="1" x14ac:dyDescent="0.25">
      <c r="B1499" s="62" t="s">
        <v>1489</v>
      </c>
      <c r="C1499" s="63" t="s">
        <v>1490</v>
      </c>
      <c r="D1499" s="64" t="s">
        <v>86</v>
      </c>
      <c r="E1499" s="65">
        <v>1692048</v>
      </c>
    </row>
    <row r="1500" spans="2:5" ht="15.75" customHeight="1" x14ac:dyDescent="0.25">
      <c r="B1500" s="66" t="s">
        <v>1491</v>
      </c>
      <c r="C1500" s="67"/>
      <c r="D1500" s="68"/>
      <c r="E1500" s="69">
        <v>1692048</v>
      </c>
    </row>
    <row r="1501" spans="2:5" ht="15.75" customHeight="1" x14ac:dyDescent="0.25">
      <c r="B1501" s="62" t="s">
        <v>1492</v>
      </c>
      <c r="C1501" s="63" t="s">
        <v>90</v>
      </c>
      <c r="D1501" s="64" t="s">
        <v>86</v>
      </c>
      <c r="E1501" s="65">
        <v>3467024</v>
      </c>
    </row>
    <row r="1502" spans="2:5" ht="15.75" customHeight="1" x14ac:dyDescent="0.25">
      <c r="B1502" s="66" t="s">
        <v>1493</v>
      </c>
      <c r="C1502" s="67"/>
      <c r="D1502" s="68"/>
      <c r="E1502" s="69">
        <v>3467024</v>
      </c>
    </row>
    <row r="1503" spans="2:5" ht="15.75" customHeight="1" x14ac:dyDescent="0.25">
      <c r="B1503" s="62" t="s">
        <v>1494</v>
      </c>
      <c r="C1503" s="63" t="s">
        <v>1495</v>
      </c>
      <c r="D1503" s="64" t="s">
        <v>86</v>
      </c>
      <c r="E1503" s="65">
        <v>2311426</v>
      </c>
    </row>
    <row r="1504" spans="2:5" ht="15.75" customHeight="1" x14ac:dyDescent="0.25">
      <c r="B1504" s="66" t="s">
        <v>1496</v>
      </c>
      <c r="C1504" s="67"/>
      <c r="D1504" s="68"/>
      <c r="E1504" s="69">
        <v>2311426</v>
      </c>
    </row>
    <row r="1505" spans="2:5" ht="34.5" customHeight="1" x14ac:dyDescent="0.25">
      <c r="B1505" s="62" t="s">
        <v>1497</v>
      </c>
      <c r="C1505" s="63" t="s">
        <v>1498</v>
      </c>
      <c r="D1505" s="64" t="s">
        <v>86</v>
      </c>
      <c r="E1505" s="65">
        <v>624812</v>
      </c>
    </row>
    <row r="1506" spans="2:5" ht="21" customHeight="1" x14ac:dyDescent="0.25">
      <c r="B1506" s="66" t="s">
        <v>1499</v>
      </c>
      <c r="C1506" s="67"/>
      <c r="D1506" s="68"/>
      <c r="E1506" s="69">
        <v>624812</v>
      </c>
    </row>
    <row r="1507" spans="2:5" ht="15.75" customHeight="1" x14ac:dyDescent="0.25">
      <c r="B1507" s="62" t="s">
        <v>1500</v>
      </c>
      <c r="C1507" s="63" t="s">
        <v>1501</v>
      </c>
      <c r="D1507" s="64" t="s">
        <v>86</v>
      </c>
      <c r="E1507" s="65">
        <v>7792736</v>
      </c>
    </row>
    <row r="1508" spans="2:5" ht="15.75" customHeight="1" x14ac:dyDescent="0.25">
      <c r="B1508" s="66" t="s">
        <v>1502</v>
      </c>
      <c r="C1508" s="67"/>
      <c r="D1508" s="68"/>
      <c r="E1508" s="69">
        <v>7792736</v>
      </c>
    </row>
    <row r="1509" spans="2:5" ht="15.75" customHeight="1" x14ac:dyDescent="0.25">
      <c r="B1509" s="62" t="s">
        <v>1503</v>
      </c>
      <c r="C1509" s="63" t="s">
        <v>1504</v>
      </c>
      <c r="D1509" s="64" t="s">
        <v>86</v>
      </c>
      <c r="E1509" s="65">
        <v>11124932</v>
      </c>
    </row>
    <row r="1510" spans="2:5" ht="15.75" customHeight="1" x14ac:dyDescent="0.25">
      <c r="B1510" s="66" t="s">
        <v>1505</v>
      </c>
      <c r="C1510" s="67"/>
      <c r="D1510" s="68"/>
      <c r="E1510" s="69">
        <v>11124932</v>
      </c>
    </row>
    <row r="1511" spans="2:5" ht="15.75" customHeight="1" x14ac:dyDescent="0.25">
      <c r="B1511" s="109" t="s">
        <v>1506</v>
      </c>
      <c r="C1511" s="106" t="s">
        <v>1507</v>
      </c>
      <c r="D1511" s="64" t="s">
        <v>86</v>
      </c>
      <c r="E1511" s="65">
        <v>32815996</v>
      </c>
    </row>
    <row r="1512" spans="2:5" ht="15.75" customHeight="1" x14ac:dyDescent="0.25">
      <c r="B1512" s="111"/>
      <c r="C1512" s="108"/>
      <c r="D1512" s="64" t="s">
        <v>5351</v>
      </c>
      <c r="E1512" s="65">
        <v>2711800</v>
      </c>
    </row>
    <row r="1513" spans="2:5" ht="15.75" customHeight="1" x14ac:dyDescent="0.25">
      <c r="B1513" s="66" t="s">
        <v>1508</v>
      </c>
      <c r="C1513" s="67"/>
      <c r="D1513" s="68"/>
      <c r="E1513" s="69">
        <v>35527796</v>
      </c>
    </row>
    <row r="1514" spans="2:5" ht="15.75" customHeight="1" x14ac:dyDescent="0.25">
      <c r="B1514" s="109" t="s">
        <v>1509</v>
      </c>
      <c r="C1514" s="106" t="s">
        <v>1510</v>
      </c>
      <c r="D1514" s="64" t="s">
        <v>86</v>
      </c>
      <c r="E1514" s="65">
        <v>4245205</v>
      </c>
    </row>
    <row r="1515" spans="2:5" ht="15.75" customHeight="1" x14ac:dyDescent="0.25">
      <c r="B1515" s="111"/>
      <c r="C1515" s="108"/>
      <c r="D1515" s="64" t="s">
        <v>62</v>
      </c>
      <c r="E1515" s="65">
        <v>4339634.88</v>
      </c>
    </row>
    <row r="1516" spans="2:5" ht="15.75" customHeight="1" x14ac:dyDescent="0.25">
      <c r="B1516" s="66" t="s">
        <v>1511</v>
      </c>
      <c r="C1516" s="67"/>
      <c r="D1516" s="68"/>
      <c r="E1516" s="69">
        <v>8584839.879999999</v>
      </c>
    </row>
    <row r="1517" spans="2:5" ht="15.75" customHeight="1" x14ac:dyDescent="0.25">
      <c r="B1517" s="62" t="s">
        <v>1512</v>
      </c>
      <c r="C1517" s="63" t="s">
        <v>1513</v>
      </c>
      <c r="D1517" s="64" t="s">
        <v>40</v>
      </c>
      <c r="E1517" s="65">
        <v>1337839</v>
      </c>
    </row>
    <row r="1518" spans="2:5" ht="15.75" customHeight="1" x14ac:dyDescent="0.25">
      <c r="B1518" s="66" t="s">
        <v>1514</v>
      </c>
      <c r="C1518" s="67"/>
      <c r="D1518" s="68"/>
      <c r="E1518" s="69">
        <v>1337839</v>
      </c>
    </row>
    <row r="1519" spans="2:5" ht="15.75" customHeight="1" x14ac:dyDescent="0.25">
      <c r="B1519" s="109" t="s">
        <v>1515</v>
      </c>
      <c r="C1519" s="106" t="s">
        <v>1516</v>
      </c>
      <c r="D1519" s="64" t="s">
        <v>86</v>
      </c>
      <c r="E1519" s="65">
        <v>16433759</v>
      </c>
    </row>
    <row r="1520" spans="2:5" ht="15.75" customHeight="1" x14ac:dyDescent="0.25">
      <c r="B1520" s="110"/>
      <c r="C1520" s="107"/>
      <c r="D1520" s="64" t="s">
        <v>5351</v>
      </c>
      <c r="E1520" s="65">
        <v>1497052</v>
      </c>
    </row>
    <row r="1521" spans="2:5" ht="15.75" customHeight="1" x14ac:dyDescent="0.25">
      <c r="B1521" s="110"/>
      <c r="C1521" s="107"/>
      <c r="D1521" s="64" t="s">
        <v>286</v>
      </c>
      <c r="E1521" s="65">
        <v>1761099</v>
      </c>
    </row>
    <row r="1522" spans="2:5" ht="15.75" customHeight="1" x14ac:dyDescent="0.25">
      <c r="B1522" s="110"/>
      <c r="C1522" s="107"/>
      <c r="D1522" s="64" t="s">
        <v>9</v>
      </c>
      <c r="E1522" s="65">
        <v>2817612</v>
      </c>
    </row>
    <row r="1523" spans="2:5" ht="15.75" customHeight="1" x14ac:dyDescent="0.25">
      <c r="B1523" s="111"/>
      <c r="C1523" s="108"/>
      <c r="D1523" s="64" t="s">
        <v>17</v>
      </c>
      <c r="E1523" s="65">
        <v>6428842</v>
      </c>
    </row>
    <row r="1524" spans="2:5" ht="15.75" customHeight="1" x14ac:dyDescent="0.25">
      <c r="B1524" s="66" t="s">
        <v>1517</v>
      </c>
      <c r="C1524" s="67"/>
      <c r="D1524" s="68"/>
      <c r="E1524" s="69">
        <v>28938364</v>
      </c>
    </row>
    <row r="1525" spans="2:5" ht="15.75" customHeight="1" x14ac:dyDescent="0.25">
      <c r="B1525" s="62" t="s">
        <v>1518</v>
      </c>
      <c r="C1525" s="63" t="s">
        <v>1519</v>
      </c>
      <c r="D1525" s="64" t="s">
        <v>86</v>
      </c>
      <c r="E1525" s="65">
        <v>2266232</v>
      </c>
    </row>
    <row r="1526" spans="2:5" ht="15.75" customHeight="1" x14ac:dyDescent="0.25">
      <c r="B1526" s="66" t="s">
        <v>1520</v>
      </c>
      <c r="C1526" s="67"/>
      <c r="D1526" s="68"/>
      <c r="E1526" s="69">
        <v>2266232</v>
      </c>
    </row>
    <row r="1527" spans="2:5" ht="15.75" customHeight="1" x14ac:dyDescent="0.25">
      <c r="B1527" s="109" t="s">
        <v>1521</v>
      </c>
      <c r="C1527" s="106" t="s">
        <v>1522</v>
      </c>
      <c r="D1527" s="64" t="s">
        <v>86</v>
      </c>
      <c r="E1527" s="65">
        <v>12556733</v>
      </c>
    </row>
    <row r="1528" spans="2:5" ht="15.75" customHeight="1" x14ac:dyDescent="0.25">
      <c r="B1528" s="111"/>
      <c r="C1528" s="108"/>
      <c r="D1528" s="64" t="s">
        <v>90</v>
      </c>
      <c r="E1528" s="65">
        <v>1304249</v>
      </c>
    </row>
    <row r="1529" spans="2:5" ht="15.75" customHeight="1" x14ac:dyDescent="0.25">
      <c r="B1529" s="66" t="s">
        <v>1523</v>
      </c>
      <c r="C1529" s="67"/>
      <c r="D1529" s="68"/>
      <c r="E1529" s="69">
        <v>13860982</v>
      </c>
    </row>
    <row r="1530" spans="2:5" ht="15.75" customHeight="1" x14ac:dyDescent="0.25">
      <c r="B1530" s="109" t="s">
        <v>1524</v>
      </c>
      <c r="C1530" s="106" t="s">
        <v>1525</v>
      </c>
      <c r="D1530" s="64" t="s">
        <v>86</v>
      </c>
      <c r="E1530" s="65">
        <v>1611340</v>
      </c>
    </row>
    <row r="1531" spans="2:5" ht="15.75" customHeight="1" x14ac:dyDescent="0.25">
      <c r="B1531" s="111"/>
      <c r="C1531" s="108"/>
      <c r="D1531" s="64" t="s">
        <v>55</v>
      </c>
      <c r="E1531" s="65">
        <v>1901159</v>
      </c>
    </row>
    <row r="1532" spans="2:5" ht="15.75" customHeight="1" x14ac:dyDescent="0.25">
      <c r="B1532" s="66" t="s">
        <v>1526</v>
      </c>
      <c r="C1532" s="67"/>
      <c r="D1532" s="68"/>
      <c r="E1532" s="69">
        <v>3512499</v>
      </c>
    </row>
    <row r="1533" spans="2:5" ht="15.75" customHeight="1" x14ac:dyDescent="0.25">
      <c r="B1533" s="109" t="s">
        <v>1527</v>
      </c>
      <c r="C1533" s="106" t="s">
        <v>1528</v>
      </c>
      <c r="D1533" s="64" t="s">
        <v>86</v>
      </c>
      <c r="E1533" s="65">
        <v>28488845</v>
      </c>
    </row>
    <row r="1534" spans="2:5" ht="15.75" customHeight="1" x14ac:dyDescent="0.25">
      <c r="B1534" s="111"/>
      <c r="C1534" s="108"/>
      <c r="D1534" s="64" t="s">
        <v>581</v>
      </c>
      <c r="E1534" s="65">
        <v>967963</v>
      </c>
    </row>
    <row r="1535" spans="2:5" ht="15.75" customHeight="1" x14ac:dyDescent="0.25">
      <c r="B1535" s="66" t="s">
        <v>1529</v>
      </c>
      <c r="C1535" s="67"/>
      <c r="D1535" s="68"/>
      <c r="E1535" s="69">
        <v>29456808</v>
      </c>
    </row>
    <row r="1536" spans="2:5" ht="15.75" customHeight="1" x14ac:dyDescent="0.25">
      <c r="B1536" s="62" t="s">
        <v>1530</v>
      </c>
      <c r="C1536" s="63" t="s">
        <v>1531</v>
      </c>
      <c r="D1536" s="64" t="s">
        <v>86</v>
      </c>
      <c r="E1536" s="65">
        <v>17079312</v>
      </c>
    </row>
    <row r="1537" spans="2:5" ht="15.75" customHeight="1" x14ac:dyDescent="0.25">
      <c r="B1537" s="66" t="s">
        <v>1532</v>
      </c>
      <c r="C1537" s="67"/>
      <c r="D1537" s="68"/>
      <c r="E1537" s="69">
        <v>17079312</v>
      </c>
    </row>
    <row r="1538" spans="2:5" ht="15.75" customHeight="1" x14ac:dyDescent="0.25">
      <c r="B1538" s="62" t="s">
        <v>1533</v>
      </c>
      <c r="C1538" s="63" t="s">
        <v>1534</v>
      </c>
      <c r="D1538" s="64" t="s">
        <v>86</v>
      </c>
      <c r="E1538" s="65">
        <v>1449798</v>
      </c>
    </row>
    <row r="1539" spans="2:5" ht="15.75" customHeight="1" x14ac:dyDescent="0.25">
      <c r="B1539" s="66" t="s">
        <v>1535</v>
      </c>
      <c r="C1539" s="67"/>
      <c r="D1539" s="68"/>
      <c r="E1539" s="69">
        <v>1449798</v>
      </c>
    </row>
    <row r="1540" spans="2:5" ht="15.75" customHeight="1" x14ac:dyDescent="0.25">
      <c r="B1540" s="109" t="s">
        <v>1536</v>
      </c>
      <c r="C1540" s="106" t="s">
        <v>1537</v>
      </c>
      <c r="D1540" s="64" t="s">
        <v>86</v>
      </c>
      <c r="E1540" s="65">
        <v>7648258</v>
      </c>
    </row>
    <row r="1541" spans="2:5" ht="15.75" customHeight="1" x14ac:dyDescent="0.25">
      <c r="B1541" s="110"/>
      <c r="C1541" s="107"/>
      <c r="D1541" s="64" t="s">
        <v>55</v>
      </c>
      <c r="E1541" s="65">
        <v>1914106</v>
      </c>
    </row>
    <row r="1542" spans="2:5" ht="15.75" customHeight="1" x14ac:dyDescent="0.25">
      <c r="B1542" s="111"/>
      <c r="C1542" s="108"/>
      <c r="D1542" s="64" t="s">
        <v>9</v>
      </c>
      <c r="E1542" s="65">
        <v>14485528.9</v>
      </c>
    </row>
    <row r="1543" spans="2:5" ht="15.75" customHeight="1" x14ac:dyDescent="0.25">
      <c r="B1543" s="66" t="s">
        <v>1538</v>
      </c>
      <c r="C1543" s="67"/>
      <c r="D1543" s="68"/>
      <c r="E1543" s="69">
        <v>24047892.899999999</v>
      </c>
    </row>
    <row r="1544" spans="2:5" ht="15.75" customHeight="1" x14ac:dyDescent="0.25">
      <c r="B1544" s="62" t="s">
        <v>1539</v>
      </c>
      <c r="C1544" s="63" t="s">
        <v>1540</v>
      </c>
      <c r="D1544" s="64" t="s">
        <v>86</v>
      </c>
      <c r="E1544" s="65">
        <v>3683856</v>
      </c>
    </row>
    <row r="1545" spans="2:5" ht="15.75" customHeight="1" x14ac:dyDescent="0.25">
      <c r="B1545" s="66" t="s">
        <v>1541</v>
      </c>
      <c r="C1545" s="67"/>
      <c r="D1545" s="68"/>
      <c r="E1545" s="69">
        <v>3683856</v>
      </c>
    </row>
    <row r="1546" spans="2:5" ht="15.75" customHeight="1" x14ac:dyDescent="0.25">
      <c r="B1546" s="62" t="s">
        <v>1542</v>
      </c>
      <c r="C1546" s="63" t="s">
        <v>1543</v>
      </c>
      <c r="D1546" s="64" t="s">
        <v>86</v>
      </c>
      <c r="E1546" s="65">
        <v>3494441</v>
      </c>
    </row>
    <row r="1547" spans="2:5" ht="15.75" customHeight="1" x14ac:dyDescent="0.25">
      <c r="B1547" s="66" t="s">
        <v>1544</v>
      </c>
      <c r="C1547" s="67"/>
      <c r="D1547" s="68"/>
      <c r="E1547" s="69">
        <v>3494441</v>
      </c>
    </row>
    <row r="1548" spans="2:5" ht="15.75" customHeight="1" x14ac:dyDescent="0.25">
      <c r="B1548" s="109" t="s">
        <v>1545</v>
      </c>
      <c r="C1548" s="106" t="s">
        <v>1546</v>
      </c>
      <c r="D1548" s="64" t="s">
        <v>113</v>
      </c>
      <c r="E1548" s="65">
        <v>10192148</v>
      </c>
    </row>
    <row r="1549" spans="2:5" ht="15.75" customHeight="1" x14ac:dyDescent="0.25">
      <c r="B1549" s="110"/>
      <c r="C1549" s="107"/>
      <c r="D1549" s="64" t="s">
        <v>86</v>
      </c>
      <c r="E1549" s="65">
        <v>25897687</v>
      </c>
    </row>
    <row r="1550" spans="2:5" ht="15.75" customHeight="1" x14ac:dyDescent="0.25">
      <c r="B1550" s="111"/>
      <c r="C1550" s="108"/>
      <c r="D1550" s="64" t="s">
        <v>108</v>
      </c>
      <c r="E1550" s="65">
        <v>6762088</v>
      </c>
    </row>
    <row r="1551" spans="2:5" ht="15.75" customHeight="1" x14ac:dyDescent="0.25">
      <c r="B1551" s="66" t="s">
        <v>1547</v>
      </c>
      <c r="C1551" s="67"/>
      <c r="D1551" s="68"/>
      <c r="E1551" s="69">
        <v>42851923</v>
      </c>
    </row>
    <row r="1552" spans="2:5" ht="15.75" customHeight="1" x14ac:dyDescent="0.25">
      <c r="B1552" s="62" t="s">
        <v>1548</v>
      </c>
      <c r="C1552" s="63" t="s">
        <v>1549</v>
      </c>
      <c r="D1552" s="64" t="s">
        <v>86</v>
      </c>
      <c r="E1552" s="65">
        <v>5471219</v>
      </c>
    </row>
    <row r="1553" spans="2:5" ht="15.75" customHeight="1" x14ac:dyDescent="0.25">
      <c r="B1553" s="66" t="s">
        <v>1550</v>
      </c>
      <c r="C1553" s="67"/>
      <c r="D1553" s="68"/>
      <c r="E1553" s="69">
        <v>5471219</v>
      </c>
    </row>
    <row r="1554" spans="2:5" ht="33" customHeight="1" x14ac:dyDescent="0.25">
      <c r="B1554" s="62" t="s">
        <v>1551</v>
      </c>
      <c r="C1554" s="63" t="s">
        <v>1552</v>
      </c>
      <c r="D1554" s="64" t="s">
        <v>86</v>
      </c>
      <c r="E1554" s="65">
        <v>1627830</v>
      </c>
    </row>
    <row r="1555" spans="2:5" ht="14.25" customHeight="1" x14ac:dyDescent="0.25">
      <c r="B1555" s="66" t="s">
        <v>1553</v>
      </c>
      <c r="C1555" s="67"/>
      <c r="D1555" s="68"/>
      <c r="E1555" s="69">
        <v>1627830</v>
      </c>
    </row>
    <row r="1556" spans="2:5" ht="15.75" customHeight="1" x14ac:dyDescent="0.25">
      <c r="B1556" s="62" t="s">
        <v>1554</v>
      </c>
      <c r="C1556" s="63" t="s">
        <v>1555</v>
      </c>
      <c r="D1556" s="64" t="s">
        <v>86</v>
      </c>
      <c r="E1556" s="65">
        <v>19110618</v>
      </c>
    </row>
    <row r="1557" spans="2:5" ht="15.75" customHeight="1" x14ac:dyDescent="0.25">
      <c r="B1557" s="66" t="s">
        <v>1556</v>
      </c>
      <c r="C1557" s="67"/>
      <c r="D1557" s="68"/>
      <c r="E1557" s="69">
        <v>19110618</v>
      </c>
    </row>
    <row r="1558" spans="2:5" ht="15.75" customHeight="1" x14ac:dyDescent="0.25">
      <c r="B1558" s="62" t="s">
        <v>1557</v>
      </c>
      <c r="C1558" s="63" t="s">
        <v>1558</v>
      </c>
      <c r="D1558" s="64" t="s">
        <v>9</v>
      </c>
      <c r="E1558" s="65">
        <v>1883675.47</v>
      </c>
    </row>
    <row r="1559" spans="2:5" ht="15.75" customHeight="1" x14ac:dyDescent="0.25">
      <c r="B1559" s="66" t="s">
        <v>1559</v>
      </c>
      <c r="C1559" s="67"/>
      <c r="D1559" s="68"/>
      <c r="E1559" s="69">
        <v>1883675.47</v>
      </c>
    </row>
    <row r="1560" spans="2:5" ht="15.75" customHeight="1" x14ac:dyDescent="0.25">
      <c r="B1560" s="109" t="s">
        <v>1560</v>
      </c>
      <c r="C1560" s="106" t="s">
        <v>1561</v>
      </c>
      <c r="D1560" s="64" t="s">
        <v>44</v>
      </c>
      <c r="E1560" s="65">
        <v>6982472</v>
      </c>
    </row>
    <row r="1561" spans="2:5" ht="15.75" customHeight="1" x14ac:dyDescent="0.25">
      <c r="B1561" s="110"/>
      <c r="C1561" s="107"/>
      <c r="D1561" s="64" t="s">
        <v>55</v>
      </c>
      <c r="E1561" s="65">
        <v>3468582</v>
      </c>
    </row>
    <row r="1562" spans="2:5" ht="15.75" customHeight="1" x14ac:dyDescent="0.25">
      <c r="B1562" s="111"/>
      <c r="C1562" s="108"/>
      <c r="D1562" s="64" t="s">
        <v>9</v>
      </c>
      <c r="E1562" s="65">
        <v>9633156.9000000004</v>
      </c>
    </row>
    <row r="1563" spans="2:5" ht="15.75" customHeight="1" x14ac:dyDescent="0.25">
      <c r="B1563" s="66" t="s">
        <v>1562</v>
      </c>
      <c r="C1563" s="67"/>
      <c r="D1563" s="68"/>
      <c r="E1563" s="69">
        <v>20084210.899999999</v>
      </c>
    </row>
    <row r="1564" spans="2:5" ht="15.75" customHeight="1" x14ac:dyDescent="0.25">
      <c r="B1564" s="62" t="s">
        <v>1563</v>
      </c>
      <c r="C1564" s="63" t="s">
        <v>1564</v>
      </c>
      <c r="D1564" s="64" t="s">
        <v>86</v>
      </c>
      <c r="E1564" s="65">
        <v>2550786</v>
      </c>
    </row>
    <row r="1565" spans="2:5" ht="15.75" customHeight="1" x14ac:dyDescent="0.25">
      <c r="B1565" s="66" t="s">
        <v>1565</v>
      </c>
      <c r="C1565" s="67"/>
      <c r="D1565" s="68"/>
      <c r="E1565" s="69">
        <v>2550786</v>
      </c>
    </row>
    <row r="1566" spans="2:5" ht="15.75" customHeight="1" x14ac:dyDescent="0.25">
      <c r="B1566" s="62" t="s">
        <v>1566</v>
      </c>
      <c r="C1566" s="63" t="s">
        <v>1567</v>
      </c>
      <c r="D1566" s="64" t="s">
        <v>86</v>
      </c>
      <c r="E1566" s="65">
        <v>2365393</v>
      </c>
    </row>
    <row r="1567" spans="2:5" ht="15.75" customHeight="1" x14ac:dyDescent="0.25">
      <c r="B1567" s="66" t="s">
        <v>1568</v>
      </c>
      <c r="C1567" s="67"/>
      <c r="D1567" s="68"/>
      <c r="E1567" s="69">
        <v>2365393</v>
      </c>
    </row>
    <row r="1568" spans="2:5" ht="15.75" customHeight="1" x14ac:dyDescent="0.25">
      <c r="B1568" s="109" t="s">
        <v>1569</v>
      </c>
      <c r="C1568" s="106" t="s">
        <v>1570</v>
      </c>
      <c r="D1568" s="64" t="s">
        <v>86</v>
      </c>
      <c r="E1568" s="65">
        <v>956930</v>
      </c>
    </row>
    <row r="1569" spans="2:5" ht="15.75" customHeight="1" x14ac:dyDescent="0.25">
      <c r="B1569" s="111"/>
      <c r="C1569" s="108"/>
      <c r="D1569" s="64" t="s">
        <v>143</v>
      </c>
      <c r="E1569" s="65">
        <v>2798918</v>
      </c>
    </row>
    <row r="1570" spans="2:5" ht="15.75" customHeight="1" x14ac:dyDescent="0.25">
      <c r="B1570" s="66" t="s">
        <v>1571</v>
      </c>
      <c r="C1570" s="67"/>
      <c r="D1570" s="68"/>
      <c r="E1570" s="69">
        <v>3755848</v>
      </c>
    </row>
    <row r="1571" spans="2:5" ht="15.75" customHeight="1" x14ac:dyDescent="0.25">
      <c r="B1571" s="62" t="s">
        <v>1572</v>
      </c>
      <c r="C1571" s="63" t="s">
        <v>1573</v>
      </c>
      <c r="D1571" s="64" t="s">
        <v>86</v>
      </c>
      <c r="E1571" s="65">
        <v>2152294</v>
      </c>
    </row>
    <row r="1572" spans="2:5" ht="15.75" customHeight="1" x14ac:dyDescent="0.25">
      <c r="B1572" s="66" t="s">
        <v>1574</v>
      </c>
      <c r="C1572" s="67"/>
      <c r="D1572" s="68"/>
      <c r="E1572" s="69">
        <v>2152294</v>
      </c>
    </row>
    <row r="1573" spans="2:5" ht="15.75" customHeight="1" x14ac:dyDescent="0.25">
      <c r="B1573" s="62" t="s">
        <v>1575</v>
      </c>
      <c r="C1573" s="63" t="s">
        <v>1576</v>
      </c>
      <c r="D1573" s="64" t="s">
        <v>86</v>
      </c>
      <c r="E1573" s="65">
        <v>9131300</v>
      </c>
    </row>
    <row r="1574" spans="2:5" ht="15.75" customHeight="1" x14ac:dyDescent="0.25">
      <c r="B1574" s="66" t="s">
        <v>1577</v>
      </c>
      <c r="C1574" s="67"/>
      <c r="D1574" s="68"/>
      <c r="E1574" s="69">
        <v>9131300</v>
      </c>
    </row>
    <row r="1575" spans="2:5" ht="15.75" customHeight="1" x14ac:dyDescent="0.25">
      <c r="B1575" s="62" t="s">
        <v>1578</v>
      </c>
      <c r="C1575" s="63" t="s">
        <v>1579</v>
      </c>
      <c r="D1575" s="64" t="s">
        <v>86</v>
      </c>
      <c r="E1575" s="65">
        <v>1871464</v>
      </c>
    </row>
    <row r="1576" spans="2:5" ht="15.75" customHeight="1" x14ac:dyDescent="0.25">
      <c r="B1576" s="66" t="s">
        <v>1580</v>
      </c>
      <c r="C1576" s="67"/>
      <c r="D1576" s="68"/>
      <c r="E1576" s="69">
        <v>1871464</v>
      </c>
    </row>
    <row r="1577" spans="2:5" ht="15.75" customHeight="1" x14ac:dyDescent="0.25">
      <c r="B1577" s="109" t="s">
        <v>1581</v>
      </c>
      <c r="C1577" s="106" t="s">
        <v>1582</v>
      </c>
      <c r="D1577" s="64" t="s">
        <v>86</v>
      </c>
      <c r="E1577" s="65">
        <v>1841489</v>
      </c>
    </row>
    <row r="1578" spans="2:5" ht="15.75" customHeight="1" x14ac:dyDescent="0.25">
      <c r="B1578" s="111"/>
      <c r="C1578" s="108"/>
      <c r="D1578" s="64" t="s">
        <v>349</v>
      </c>
      <c r="E1578" s="65">
        <v>581828</v>
      </c>
    </row>
    <row r="1579" spans="2:5" ht="15.75" customHeight="1" x14ac:dyDescent="0.25">
      <c r="B1579" s="66" t="s">
        <v>1583</v>
      </c>
      <c r="C1579" s="67"/>
      <c r="D1579" s="68"/>
      <c r="E1579" s="69">
        <v>2423317</v>
      </c>
    </row>
    <row r="1580" spans="2:5" ht="15.75" customHeight="1" x14ac:dyDescent="0.25">
      <c r="B1580" s="62" t="s">
        <v>1584</v>
      </c>
      <c r="C1580" s="63" t="s">
        <v>1585</v>
      </c>
      <c r="D1580" s="64" t="s">
        <v>86</v>
      </c>
      <c r="E1580" s="65">
        <v>2282979</v>
      </c>
    </row>
    <row r="1581" spans="2:5" ht="15.75" customHeight="1" x14ac:dyDescent="0.25">
      <c r="B1581" s="66" t="s">
        <v>1586</v>
      </c>
      <c r="C1581" s="67"/>
      <c r="D1581" s="68"/>
      <c r="E1581" s="69">
        <v>2282979</v>
      </c>
    </row>
    <row r="1582" spans="2:5" ht="15.75" customHeight="1" x14ac:dyDescent="0.25">
      <c r="B1582" s="62" t="s">
        <v>1587</v>
      </c>
      <c r="C1582" s="63" t="s">
        <v>1588</v>
      </c>
      <c r="D1582" s="64" t="s">
        <v>5351</v>
      </c>
      <c r="E1582" s="65">
        <v>237150</v>
      </c>
    </row>
    <row r="1583" spans="2:5" ht="15.75" customHeight="1" x14ac:dyDescent="0.25">
      <c r="B1583" s="66" t="s">
        <v>1589</v>
      </c>
      <c r="C1583" s="67"/>
      <c r="D1583" s="68"/>
      <c r="E1583" s="69">
        <v>237150</v>
      </c>
    </row>
    <row r="1584" spans="2:5" ht="15.75" customHeight="1" x14ac:dyDescent="0.25">
      <c r="B1584" s="109" t="s">
        <v>1590</v>
      </c>
      <c r="C1584" s="106" t="s">
        <v>1591</v>
      </c>
      <c r="D1584" s="64" t="s">
        <v>143</v>
      </c>
      <c r="E1584" s="65">
        <v>19356997</v>
      </c>
    </row>
    <row r="1585" spans="2:5" ht="15.75" customHeight="1" x14ac:dyDescent="0.25">
      <c r="B1585" s="111"/>
      <c r="C1585" s="108"/>
      <c r="D1585" s="64" t="s">
        <v>5351</v>
      </c>
      <c r="E1585" s="65">
        <v>245310</v>
      </c>
    </row>
    <row r="1586" spans="2:5" ht="15.75" customHeight="1" x14ac:dyDescent="0.25">
      <c r="B1586" s="66" t="s">
        <v>1592</v>
      </c>
      <c r="C1586" s="67"/>
      <c r="D1586" s="68"/>
      <c r="E1586" s="69">
        <v>19602307</v>
      </c>
    </row>
    <row r="1587" spans="2:5" ht="15.75" customHeight="1" x14ac:dyDescent="0.25">
      <c r="B1587" s="62" t="s">
        <v>1593</v>
      </c>
      <c r="C1587" s="63" t="s">
        <v>1594</v>
      </c>
      <c r="D1587" s="64" t="s">
        <v>86</v>
      </c>
      <c r="E1587" s="65">
        <v>1640257</v>
      </c>
    </row>
    <row r="1588" spans="2:5" ht="15.75" customHeight="1" x14ac:dyDescent="0.25">
      <c r="B1588" s="66" t="s">
        <v>1595</v>
      </c>
      <c r="C1588" s="67"/>
      <c r="D1588" s="68"/>
      <c r="E1588" s="69">
        <v>1640257</v>
      </c>
    </row>
    <row r="1589" spans="2:5" ht="15.75" customHeight="1" x14ac:dyDescent="0.25">
      <c r="B1589" s="62" t="s">
        <v>1596</v>
      </c>
      <c r="C1589" s="63" t="s">
        <v>1597</v>
      </c>
      <c r="D1589" s="64" t="s">
        <v>86</v>
      </c>
      <c r="E1589" s="65">
        <v>2657804</v>
      </c>
    </row>
    <row r="1590" spans="2:5" ht="15.75" customHeight="1" x14ac:dyDescent="0.25">
      <c r="B1590" s="66" t="s">
        <v>1598</v>
      </c>
      <c r="C1590" s="67"/>
      <c r="D1590" s="68"/>
      <c r="E1590" s="69">
        <v>2657804</v>
      </c>
    </row>
    <row r="1591" spans="2:5" ht="15.75" customHeight="1" x14ac:dyDescent="0.25">
      <c r="B1591" s="62" t="s">
        <v>1599</v>
      </c>
      <c r="C1591" s="63" t="s">
        <v>1600</v>
      </c>
      <c r="D1591" s="64" t="s">
        <v>86</v>
      </c>
      <c r="E1591" s="65">
        <v>3447572</v>
      </c>
    </row>
    <row r="1592" spans="2:5" ht="15.75" customHeight="1" x14ac:dyDescent="0.25">
      <c r="B1592" s="66" t="s">
        <v>1601</v>
      </c>
      <c r="C1592" s="67"/>
      <c r="D1592" s="68"/>
      <c r="E1592" s="69">
        <v>3447572</v>
      </c>
    </row>
    <row r="1593" spans="2:5" ht="15.75" customHeight="1" x14ac:dyDescent="0.25">
      <c r="B1593" s="109" t="s">
        <v>1602</v>
      </c>
      <c r="C1593" s="106" t="s">
        <v>1603</v>
      </c>
      <c r="D1593" s="64" t="s">
        <v>86</v>
      </c>
      <c r="E1593" s="65">
        <v>1988773</v>
      </c>
    </row>
    <row r="1594" spans="2:5" ht="15.75" customHeight="1" x14ac:dyDescent="0.25">
      <c r="B1594" s="111"/>
      <c r="C1594" s="108"/>
      <c r="D1594" s="64" t="s">
        <v>128</v>
      </c>
      <c r="E1594" s="65">
        <v>2517194</v>
      </c>
    </row>
    <row r="1595" spans="2:5" ht="15.75" customHeight="1" x14ac:dyDescent="0.25">
      <c r="B1595" s="66" t="s">
        <v>1604</v>
      </c>
      <c r="C1595" s="67"/>
      <c r="D1595" s="68"/>
      <c r="E1595" s="69">
        <v>4505967</v>
      </c>
    </row>
    <row r="1596" spans="2:5" ht="15.75" customHeight="1" x14ac:dyDescent="0.25">
      <c r="B1596" s="62" t="s">
        <v>1605</v>
      </c>
      <c r="C1596" s="63" t="s">
        <v>1606</v>
      </c>
      <c r="D1596" s="64" t="s">
        <v>86</v>
      </c>
      <c r="E1596" s="65">
        <v>5146576</v>
      </c>
    </row>
    <row r="1597" spans="2:5" ht="15.75" customHeight="1" x14ac:dyDescent="0.25">
      <c r="B1597" s="66" t="s">
        <v>1607</v>
      </c>
      <c r="C1597" s="67"/>
      <c r="D1597" s="68"/>
      <c r="E1597" s="69">
        <v>5146576</v>
      </c>
    </row>
    <row r="1598" spans="2:5" ht="15.75" customHeight="1" x14ac:dyDescent="0.25">
      <c r="B1598" s="62" t="s">
        <v>1608</v>
      </c>
      <c r="C1598" s="63" t="s">
        <v>1609</v>
      </c>
      <c r="D1598" s="64" t="s">
        <v>86</v>
      </c>
      <c r="E1598" s="65">
        <v>2615921</v>
      </c>
    </row>
    <row r="1599" spans="2:5" ht="15.75" customHeight="1" x14ac:dyDescent="0.25">
      <c r="B1599" s="66" t="s">
        <v>1610</v>
      </c>
      <c r="C1599" s="67"/>
      <c r="D1599" s="68"/>
      <c r="E1599" s="69">
        <v>2615921</v>
      </c>
    </row>
    <row r="1600" spans="2:5" ht="15.75" customHeight="1" x14ac:dyDescent="0.25">
      <c r="B1600" s="109" t="s">
        <v>1611</v>
      </c>
      <c r="C1600" s="106" t="s">
        <v>1612</v>
      </c>
      <c r="D1600" s="64" t="s">
        <v>86</v>
      </c>
      <c r="E1600" s="65">
        <v>1432882</v>
      </c>
    </row>
    <row r="1601" spans="2:5" ht="15.75" customHeight="1" x14ac:dyDescent="0.25">
      <c r="B1601" s="110"/>
      <c r="C1601" s="107"/>
      <c r="D1601" s="64" t="s">
        <v>5351</v>
      </c>
      <c r="E1601" s="65">
        <v>5815042</v>
      </c>
    </row>
    <row r="1602" spans="2:5" ht="15.75" customHeight="1" x14ac:dyDescent="0.25">
      <c r="B1602" s="110"/>
      <c r="C1602" s="107"/>
      <c r="D1602" s="64" t="s">
        <v>9</v>
      </c>
      <c r="E1602" s="65">
        <v>2301114</v>
      </c>
    </row>
    <row r="1603" spans="2:5" ht="15.75" customHeight="1" x14ac:dyDescent="0.25">
      <c r="B1603" s="111"/>
      <c r="C1603" s="108"/>
      <c r="D1603" s="64" t="s">
        <v>17</v>
      </c>
      <c r="E1603" s="65">
        <v>1920804</v>
      </c>
    </row>
    <row r="1604" spans="2:5" ht="15.75" customHeight="1" x14ac:dyDescent="0.25">
      <c r="B1604" s="66" t="s">
        <v>1613</v>
      </c>
      <c r="C1604" s="67"/>
      <c r="D1604" s="68"/>
      <c r="E1604" s="69">
        <v>11469842</v>
      </c>
    </row>
    <row r="1605" spans="2:5" ht="15.75" customHeight="1" x14ac:dyDescent="0.25">
      <c r="B1605" s="62" t="s">
        <v>1614</v>
      </c>
      <c r="C1605" s="63" t="s">
        <v>1615</v>
      </c>
      <c r="D1605" s="64" t="s">
        <v>86</v>
      </c>
      <c r="E1605" s="65">
        <v>3046873</v>
      </c>
    </row>
    <row r="1606" spans="2:5" ht="15.75" customHeight="1" x14ac:dyDescent="0.25">
      <c r="B1606" s="66" t="s">
        <v>1616</v>
      </c>
      <c r="C1606" s="67"/>
      <c r="D1606" s="68"/>
      <c r="E1606" s="69">
        <v>3046873</v>
      </c>
    </row>
    <row r="1607" spans="2:5" ht="15.75" customHeight="1" x14ac:dyDescent="0.25">
      <c r="B1607" s="109" t="s">
        <v>1617</v>
      </c>
      <c r="C1607" s="106" t="s">
        <v>1618</v>
      </c>
      <c r="D1607" s="64" t="s">
        <v>86</v>
      </c>
      <c r="E1607" s="65">
        <v>21565934</v>
      </c>
    </row>
    <row r="1608" spans="2:5" ht="15.75" customHeight="1" x14ac:dyDescent="0.25">
      <c r="B1608" s="111"/>
      <c r="C1608" s="108"/>
      <c r="D1608" s="64" t="s">
        <v>128</v>
      </c>
      <c r="E1608" s="65">
        <v>889285</v>
      </c>
    </row>
    <row r="1609" spans="2:5" ht="15.75" customHeight="1" x14ac:dyDescent="0.25">
      <c r="B1609" s="66" t="s">
        <v>1619</v>
      </c>
      <c r="C1609" s="67"/>
      <c r="D1609" s="68"/>
      <c r="E1609" s="69">
        <v>22455219</v>
      </c>
    </row>
    <row r="1610" spans="2:5" ht="15.75" customHeight="1" x14ac:dyDescent="0.25">
      <c r="B1610" s="62" t="s">
        <v>1620</v>
      </c>
      <c r="C1610" s="63" t="s">
        <v>1621</v>
      </c>
      <c r="D1610" s="64" t="s">
        <v>86</v>
      </c>
      <c r="E1610" s="65">
        <v>745252</v>
      </c>
    </row>
    <row r="1611" spans="2:5" ht="15.75" customHeight="1" x14ac:dyDescent="0.25">
      <c r="B1611" s="66" t="s">
        <v>1622</v>
      </c>
      <c r="C1611" s="67"/>
      <c r="D1611" s="68"/>
      <c r="E1611" s="69">
        <v>745252</v>
      </c>
    </row>
    <row r="1612" spans="2:5" ht="15.75" customHeight="1" x14ac:dyDescent="0.25">
      <c r="B1612" s="109" t="s">
        <v>1623</v>
      </c>
      <c r="C1612" s="106" t="s">
        <v>1624</v>
      </c>
      <c r="D1612" s="64" t="s">
        <v>86</v>
      </c>
      <c r="E1612" s="65">
        <v>25198606</v>
      </c>
    </row>
    <row r="1613" spans="2:5" ht="15.75" customHeight="1" x14ac:dyDescent="0.25">
      <c r="B1613" s="111"/>
      <c r="C1613" s="108"/>
      <c r="D1613" s="64" t="s">
        <v>9</v>
      </c>
      <c r="E1613" s="65">
        <v>982531</v>
      </c>
    </row>
    <row r="1614" spans="2:5" ht="15.75" customHeight="1" x14ac:dyDescent="0.25">
      <c r="B1614" s="66" t="s">
        <v>1625</v>
      </c>
      <c r="C1614" s="67"/>
      <c r="D1614" s="68"/>
      <c r="E1614" s="69">
        <v>26181137</v>
      </c>
    </row>
    <row r="1615" spans="2:5" ht="15.75" customHeight="1" x14ac:dyDescent="0.25">
      <c r="B1615" s="62" t="s">
        <v>1626</v>
      </c>
      <c r="C1615" s="63" t="s">
        <v>1627</v>
      </c>
      <c r="D1615" s="64" t="s">
        <v>86</v>
      </c>
      <c r="E1615" s="65">
        <v>15285478</v>
      </c>
    </row>
    <row r="1616" spans="2:5" ht="15.75" customHeight="1" x14ac:dyDescent="0.25">
      <c r="B1616" s="66" t="s">
        <v>1628</v>
      </c>
      <c r="C1616" s="67"/>
      <c r="D1616" s="68"/>
      <c r="E1616" s="69">
        <v>15285478</v>
      </c>
    </row>
    <row r="1617" spans="2:5" ht="15.75" customHeight="1" x14ac:dyDescent="0.25">
      <c r="B1617" s="62" t="s">
        <v>1629</v>
      </c>
      <c r="C1617" s="63" t="s">
        <v>1630</v>
      </c>
      <c r="D1617" s="64" t="s">
        <v>290</v>
      </c>
      <c r="E1617" s="65">
        <v>2777064</v>
      </c>
    </row>
    <row r="1618" spans="2:5" ht="15.75" customHeight="1" x14ac:dyDescent="0.25">
      <c r="B1618" s="66" t="s">
        <v>1631</v>
      </c>
      <c r="C1618" s="67"/>
      <c r="D1618" s="68"/>
      <c r="E1618" s="69">
        <v>2777064</v>
      </c>
    </row>
    <row r="1619" spans="2:5" ht="15.75" customHeight="1" x14ac:dyDescent="0.25">
      <c r="B1619" s="109" t="s">
        <v>1632</v>
      </c>
      <c r="C1619" s="106" t="s">
        <v>1633</v>
      </c>
      <c r="D1619" s="64" t="s">
        <v>86</v>
      </c>
      <c r="E1619" s="65">
        <v>2346259</v>
      </c>
    </row>
    <row r="1620" spans="2:5" ht="15.75" customHeight="1" x14ac:dyDescent="0.25">
      <c r="B1620" s="110"/>
      <c r="C1620" s="107"/>
      <c r="D1620" s="64" t="s">
        <v>290</v>
      </c>
      <c r="E1620" s="65">
        <v>10644662</v>
      </c>
    </row>
    <row r="1621" spans="2:5" ht="15.75" customHeight="1" x14ac:dyDescent="0.25">
      <c r="B1621" s="110"/>
      <c r="C1621" s="107"/>
      <c r="D1621" s="64" t="s">
        <v>9</v>
      </c>
      <c r="E1621" s="65">
        <v>3865437</v>
      </c>
    </row>
    <row r="1622" spans="2:5" ht="15.75" customHeight="1" x14ac:dyDescent="0.25">
      <c r="B1622" s="111"/>
      <c r="C1622" s="108"/>
      <c r="D1622" s="64" t="s">
        <v>128</v>
      </c>
      <c r="E1622" s="65">
        <v>5477660</v>
      </c>
    </row>
    <row r="1623" spans="2:5" ht="15.75" customHeight="1" x14ac:dyDescent="0.25">
      <c r="B1623" s="66" t="s">
        <v>1634</v>
      </c>
      <c r="C1623" s="67"/>
      <c r="D1623" s="68"/>
      <c r="E1623" s="69">
        <v>22334018</v>
      </c>
    </row>
    <row r="1624" spans="2:5" ht="15.75" customHeight="1" x14ac:dyDescent="0.25">
      <c r="B1624" s="109" t="s">
        <v>1635</v>
      </c>
      <c r="C1624" s="106" t="s">
        <v>1636</v>
      </c>
      <c r="D1624" s="64" t="s">
        <v>143</v>
      </c>
      <c r="E1624" s="65">
        <v>1479266</v>
      </c>
    </row>
    <row r="1625" spans="2:5" ht="15.75" customHeight="1" x14ac:dyDescent="0.25">
      <c r="B1625" s="111"/>
      <c r="C1625" s="108"/>
      <c r="D1625" s="64" t="s">
        <v>9</v>
      </c>
      <c r="E1625" s="65">
        <v>2764779</v>
      </c>
    </row>
    <row r="1626" spans="2:5" ht="15.75" customHeight="1" x14ac:dyDescent="0.25">
      <c r="B1626" s="66" t="s">
        <v>1637</v>
      </c>
      <c r="C1626" s="67"/>
      <c r="D1626" s="68"/>
      <c r="E1626" s="69">
        <v>4244045</v>
      </c>
    </row>
    <row r="1627" spans="2:5" ht="15.75" customHeight="1" x14ac:dyDescent="0.25">
      <c r="B1627" s="109" t="s">
        <v>1638</v>
      </c>
      <c r="C1627" s="106" t="s">
        <v>1639</v>
      </c>
      <c r="D1627" s="64" t="s">
        <v>86</v>
      </c>
      <c r="E1627" s="65">
        <v>422375</v>
      </c>
    </row>
    <row r="1628" spans="2:5" ht="15.75" customHeight="1" x14ac:dyDescent="0.25">
      <c r="B1628" s="111"/>
      <c r="C1628" s="108"/>
      <c r="D1628" s="64" t="s">
        <v>62</v>
      </c>
      <c r="E1628" s="65">
        <v>7854015</v>
      </c>
    </row>
    <row r="1629" spans="2:5" ht="15.75" customHeight="1" x14ac:dyDescent="0.25">
      <c r="B1629" s="66" t="s">
        <v>1640</v>
      </c>
      <c r="C1629" s="67"/>
      <c r="D1629" s="68"/>
      <c r="E1629" s="69">
        <v>8276390</v>
      </c>
    </row>
    <row r="1630" spans="2:5" ht="15.75" customHeight="1" x14ac:dyDescent="0.25">
      <c r="B1630" s="109" t="s">
        <v>1641</v>
      </c>
      <c r="C1630" s="106" t="s">
        <v>1642</v>
      </c>
      <c r="D1630" s="64" t="s">
        <v>86</v>
      </c>
      <c r="E1630" s="65">
        <v>8770634</v>
      </c>
    </row>
    <row r="1631" spans="2:5" ht="15.75" customHeight="1" x14ac:dyDescent="0.25">
      <c r="B1631" s="111"/>
      <c r="C1631" s="108"/>
      <c r="D1631" s="64" t="s">
        <v>9</v>
      </c>
      <c r="E1631" s="65">
        <v>3892572</v>
      </c>
    </row>
    <row r="1632" spans="2:5" ht="15.75" customHeight="1" x14ac:dyDescent="0.25">
      <c r="B1632" s="66" t="s">
        <v>1643</v>
      </c>
      <c r="C1632" s="67"/>
      <c r="D1632" s="68"/>
      <c r="E1632" s="69">
        <v>12663206</v>
      </c>
    </row>
    <row r="1633" spans="2:5" ht="15.75" customHeight="1" x14ac:dyDescent="0.25">
      <c r="B1633" s="109" t="s">
        <v>1644</v>
      </c>
      <c r="C1633" s="106" t="s">
        <v>1645</v>
      </c>
      <c r="D1633" s="64" t="s">
        <v>1646</v>
      </c>
      <c r="E1633" s="65">
        <v>35039</v>
      </c>
    </row>
    <row r="1634" spans="2:5" ht="15.75" customHeight="1" x14ac:dyDescent="0.25">
      <c r="B1634" s="110"/>
      <c r="C1634" s="107"/>
      <c r="D1634" s="64" t="s">
        <v>86</v>
      </c>
      <c r="E1634" s="65">
        <v>83011042.359999999</v>
      </c>
    </row>
    <row r="1635" spans="2:5" ht="15.75" customHeight="1" x14ac:dyDescent="0.25">
      <c r="B1635" s="110"/>
      <c r="C1635" s="107"/>
      <c r="D1635" s="64" t="s">
        <v>143</v>
      </c>
      <c r="E1635" s="65">
        <v>3327404</v>
      </c>
    </row>
    <row r="1636" spans="2:5" ht="15.75" customHeight="1" x14ac:dyDescent="0.25">
      <c r="B1636" s="110"/>
      <c r="C1636" s="107"/>
      <c r="D1636" s="64" t="s">
        <v>135</v>
      </c>
      <c r="E1636" s="65">
        <v>145600</v>
      </c>
    </row>
    <row r="1637" spans="2:5" ht="15.75" customHeight="1" x14ac:dyDescent="0.25">
      <c r="B1637" s="110"/>
      <c r="C1637" s="107"/>
      <c r="D1637" s="64" t="s">
        <v>49</v>
      </c>
      <c r="E1637" s="65">
        <v>1743750</v>
      </c>
    </row>
    <row r="1638" spans="2:5" ht="15.75" customHeight="1" x14ac:dyDescent="0.25">
      <c r="B1638" s="110"/>
      <c r="C1638" s="107"/>
      <c r="D1638" s="64" t="s">
        <v>5351</v>
      </c>
      <c r="E1638" s="65">
        <v>2090220</v>
      </c>
    </row>
    <row r="1639" spans="2:5" ht="15.75" customHeight="1" x14ac:dyDescent="0.25">
      <c r="B1639" s="110"/>
      <c r="C1639" s="107"/>
      <c r="D1639" s="64" t="s">
        <v>9</v>
      </c>
      <c r="E1639" s="65">
        <v>9717458</v>
      </c>
    </row>
    <row r="1640" spans="2:5" ht="15.75" customHeight="1" x14ac:dyDescent="0.25">
      <c r="B1640" s="110"/>
      <c r="C1640" s="107"/>
      <c r="D1640" s="64" t="s">
        <v>108</v>
      </c>
      <c r="E1640" s="65">
        <v>888838.8</v>
      </c>
    </row>
    <row r="1641" spans="2:5" ht="15.75" customHeight="1" x14ac:dyDescent="0.25">
      <c r="B1641" s="111"/>
      <c r="C1641" s="108"/>
      <c r="D1641" s="64" t="s">
        <v>17</v>
      </c>
      <c r="E1641" s="65">
        <v>3238446</v>
      </c>
    </row>
    <row r="1642" spans="2:5" ht="15.75" customHeight="1" x14ac:dyDescent="0.25">
      <c r="B1642" s="66" t="s">
        <v>1647</v>
      </c>
      <c r="C1642" s="67"/>
      <c r="D1642" s="68"/>
      <c r="E1642" s="69">
        <v>104197798.16</v>
      </c>
    </row>
    <row r="1643" spans="2:5" ht="15.75" customHeight="1" x14ac:dyDescent="0.25">
      <c r="B1643" s="109" t="s">
        <v>1648</v>
      </c>
      <c r="C1643" s="106" t="s">
        <v>1649</v>
      </c>
      <c r="D1643" s="64" t="s">
        <v>86</v>
      </c>
      <c r="E1643" s="65">
        <v>3940273</v>
      </c>
    </row>
    <row r="1644" spans="2:5" ht="15.75" customHeight="1" x14ac:dyDescent="0.25">
      <c r="B1644" s="111"/>
      <c r="C1644" s="108"/>
      <c r="D1644" s="64" t="s">
        <v>9</v>
      </c>
      <c r="E1644" s="65">
        <v>6090660</v>
      </c>
    </row>
    <row r="1645" spans="2:5" ht="15.75" customHeight="1" x14ac:dyDescent="0.25">
      <c r="B1645" s="66" t="s">
        <v>1650</v>
      </c>
      <c r="C1645" s="67"/>
      <c r="D1645" s="68"/>
      <c r="E1645" s="69">
        <v>10030933</v>
      </c>
    </row>
    <row r="1646" spans="2:5" ht="15.75" customHeight="1" x14ac:dyDescent="0.25">
      <c r="B1646" s="109" t="s">
        <v>1651</v>
      </c>
      <c r="C1646" s="106" t="s">
        <v>1652</v>
      </c>
      <c r="D1646" s="64" t="s">
        <v>1653</v>
      </c>
      <c r="E1646" s="65">
        <v>216216</v>
      </c>
    </row>
    <row r="1647" spans="2:5" ht="15.75" customHeight="1" x14ac:dyDescent="0.25">
      <c r="B1647" s="111"/>
      <c r="C1647" s="108"/>
      <c r="D1647" s="64" t="s">
        <v>86</v>
      </c>
      <c r="E1647" s="65">
        <v>22682463</v>
      </c>
    </row>
    <row r="1648" spans="2:5" ht="15.75" customHeight="1" x14ac:dyDescent="0.25">
      <c r="B1648" s="66" t="s">
        <v>1654</v>
      </c>
      <c r="C1648" s="67"/>
      <c r="D1648" s="68"/>
      <c r="E1648" s="69">
        <v>22898679</v>
      </c>
    </row>
    <row r="1649" spans="2:5" ht="15.75" customHeight="1" x14ac:dyDescent="0.25">
      <c r="B1649" s="62" t="s">
        <v>1655</v>
      </c>
      <c r="C1649" s="63" t="s">
        <v>1656</v>
      </c>
      <c r="D1649" s="64" t="s">
        <v>86</v>
      </c>
      <c r="E1649" s="65">
        <v>1721110</v>
      </c>
    </row>
    <row r="1650" spans="2:5" ht="15.75" customHeight="1" x14ac:dyDescent="0.25">
      <c r="B1650" s="66" t="s">
        <v>1657</v>
      </c>
      <c r="C1650" s="67"/>
      <c r="D1650" s="68"/>
      <c r="E1650" s="69">
        <v>1721110</v>
      </c>
    </row>
    <row r="1651" spans="2:5" ht="15.75" customHeight="1" x14ac:dyDescent="0.25">
      <c r="B1651" s="62" t="s">
        <v>1658</v>
      </c>
      <c r="C1651" s="63" t="s">
        <v>1659</v>
      </c>
      <c r="D1651" s="64" t="s">
        <v>86</v>
      </c>
      <c r="E1651" s="65">
        <v>3972430</v>
      </c>
    </row>
    <row r="1652" spans="2:5" ht="15.75" customHeight="1" x14ac:dyDescent="0.25">
      <c r="B1652" s="66" t="s">
        <v>1660</v>
      </c>
      <c r="C1652" s="67"/>
      <c r="D1652" s="68"/>
      <c r="E1652" s="69">
        <v>3972430</v>
      </c>
    </row>
    <row r="1653" spans="2:5" ht="15.75" customHeight="1" x14ac:dyDescent="0.25">
      <c r="B1653" s="62" t="s">
        <v>1661</v>
      </c>
      <c r="C1653" s="63" t="s">
        <v>1662</v>
      </c>
      <c r="D1653" s="64" t="s">
        <v>275</v>
      </c>
      <c r="E1653" s="65">
        <v>442995</v>
      </c>
    </row>
    <row r="1654" spans="2:5" ht="15.75" customHeight="1" x14ac:dyDescent="0.25">
      <c r="B1654" s="66" t="s">
        <v>1663</v>
      </c>
      <c r="C1654" s="67"/>
      <c r="D1654" s="68"/>
      <c r="E1654" s="69">
        <v>442995</v>
      </c>
    </row>
    <row r="1655" spans="2:5" ht="15.75" customHeight="1" x14ac:dyDescent="0.25">
      <c r="B1655" s="109" t="s">
        <v>1664</v>
      </c>
      <c r="C1655" s="106" t="s">
        <v>1665</v>
      </c>
      <c r="D1655" s="64" t="s">
        <v>86</v>
      </c>
      <c r="E1655" s="65">
        <v>11430276</v>
      </c>
    </row>
    <row r="1656" spans="2:5" ht="15.75" customHeight="1" x14ac:dyDescent="0.25">
      <c r="B1656" s="111"/>
      <c r="C1656" s="108"/>
      <c r="D1656" s="64" t="s">
        <v>286</v>
      </c>
      <c r="E1656" s="65">
        <v>1626075</v>
      </c>
    </row>
    <row r="1657" spans="2:5" ht="15.75" customHeight="1" x14ac:dyDescent="0.25">
      <c r="B1657" s="66" t="s">
        <v>1666</v>
      </c>
      <c r="C1657" s="67"/>
      <c r="D1657" s="68"/>
      <c r="E1657" s="69">
        <v>13056351</v>
      </c>
    </row>
    <row r="1658" spans="2:5" ht="15.75" customHeight="1" x14ac:dyDescent="0.25">
      <c r="B1658" s="62" t="s">
        <v>1667</v>
      </c>
      <c r="C1658" s="63" t="s">
        <v>1668</v>
      </c>
      <c r="D1658" s="64" t="s">
        <v>86</v>
      </c>
      <c r="E1658" s="65">
        <v>14033444</v>
      </c>
    </row>
    <row r="1659" spans="2:5" ht="15.75" customHeight="1" x14ac:dyDescent="0.25">
      <c r="B1659" s="66" t="s">
        <v>1669</v>
      </c>
      <c r="C1659" s="67"/>
      <c r="D1659" s="68"/>
      <c r="E1659" s="69">
        <v>14033444</v>
      </c>
    </row>
    <row r="1660" spans="2:5" ht="15.75" customHeight="1" x14ac:dyDescent="0.25">
      <c r="B1660" s="62" t="s">
        <v>1670</v>
      </c>
      <c r="C1660" s="63" t="s">
        <v>1671</v>
      </c>
      <c r="D1660" s="64" t="s">
        <v>86</v>
      </c>
      <c r="E1660" s="65">
        <v>5490430</v>
      </c>
    </row>
    <row r="1661" spans="2:5" ht="15.75" customHeight="1" x14ac:dyDescent="0.25">
      <c r="B1661" s="66" t="s">
        <v>1672</v>
      </c>
      <c r="C1661" s="67"/>
      <c r="D1661" s="68"/>
      <c r="E1661" s="69">
        <v>5490430</v>
      </c>
    </row>
    <row r="1662" spans="2:5" ht="15.75" customHeight="1" x14ac:dyDescent="0.25">
      <c r="B1662" s="62" t="s">
        <v>1673</v>
      </c>
      <c r="C1662" s="63" t="s">
        <v>1674</v>
      </c>
      <c r="D1662" s="64" t="s">
        <v>86</v>
      </c>
      <c r="E1662" s="65">
        <v>37492756</v>
      </c>
    </row>
    <row r="1663" spans="2:5" ht="15.75" customHeight="1" x14ac:dyDescent="0.25">
      <c r="B1663" s="66" t="s">
        <v>1675</v>
      </c>
      <c r="C1663" s="67"/>
      <c r="D1663" s="68"/>
      <c r="E1663" s="69">
        <v>37492756</v>
      </c>
    </row>
    <row r="1664" spans="2:5" ht="15.75" customHeight="1" x14ac:dyDescent="0.25">
      <c r="B1664" s="62" t="s">
        <v>1676</v>
      </c>
      <c r="C1664" s="63" t="s">
        <v>1677</v>
      </c>
      <c r="D1664" s="64" t="s">
        <v>86</v>
      </c>
      <c r="E1664" s="65">
        <v>6895381</v>
      </c>
    </row>
    <row r="1665" spans="2:5" ht="15.75" customHeight="1" x14ac:dyDescent="0.25">
      <c r="B1665" s="66" t="s">
        <v>1678</v>
      </c>
      <c r="C1665" s="67"/>
      <c r="D1665" s="68"/>
      <c r="E1665" s="69">
        <v>6895381</v>
      </c>
    </row>
    <row r="1666" spans="2:5" ht="15.75" customHeight="1" x14ac:dyDescent="0.25">
      <c r="B1666" s="62" t="s">
        <v>1679</v>
      </c>
      <c r="C1666" s="63" t="s">
        <v>1680</v>
      </c>
      <c r="D1666" s="64" t="s">
        <v>86</v>
      </c>
      <c r="E1666" s="65">
        <v>3886302</v>
      </c>
    </row>
    <row r="1667" spans="2:5" ht="15.75" customHeight="1" x14ac:dyDescent="0.25">
      <c r="B1667" s="66" t="s">
        <v>1681</v>
      </c>
      <c r="C1667" s="67"/>
      <c r="D1667" s="68"/>
      <c r="E1667" s="69">
        <v>3886302</v>
      </c>
    </row>
    <row r="1668" spans="2:5" ht="31.5" customHeight="1" x14ac:dyDescent="0.25">
      <c r="B1668" s="62" t="s">
        <v>1682</v>
      </c>
      <c r="C1668" s="63" t="s">
        <v>1683</v>
      </c>
      <c r="D1668" s="64" t="s">
        <v>86</v>
      </c>
      <c r="E1668" s="65">
        <v>1162813</v>
      </c>
    </row>
    <row r="1669" spans="2:5" ht="15.75" customHeight="1" x14ac:dyDescent="0.25">
      <c r="B1669" s="66" t="s">
        <v>1684</v>
      </c>
      <c r="C1669" s="67"/>
      <c r="D1669" s="68"/>
      <c r="E1669" s="69">
        <v>1162813</v>
      </c>
    </row>
    <row r="1670" spans="2:5" ht="15.75" customHeight="1" x14ac:dyDescent="0.25">
      <c r="B1670" s="62" t="s">
        <v>1685</v>
      </c>
      <c r="C1670" s="63" t="s">
        <v>1686</v>
      </c>
      <c r="D1670" s="64" t="s">
        <v>86</v>
      </c>
      <c r="E1670" s="65">
        <v>1104019</v>
      </c>
    </row>
    <row r="1671" spans="2:5" ht="15.75" customHeight="1" x14ac:dyDescent="0.25">
      <c r="B1671" s="66" t="s">
        <v>1687</v>
      </c>
      <c r="C1671" s="67"/>
      <c r="D1671" s="68"/>
      <c r="E1671" s="69">
        <v>1104019</v>
      </c>
    </row>
    <row r="1672" spans="2:5" ht="15.75" customHeight="1" x14ac:dyDescent="0.25">
      <c r="B1672" s="62" t="s">
        <v>1688</v>
      </c>
      <c r="C1672" s="63" t="s">
        <v>1689</v>
      </c>
      <c r="D1672" s="64" t="s">
        <v>86</v>
      </c>
      <c r="E1672" s="65">
        <v>11544166</v>
      </c>
    </row>
    <row r="1673" spans="2:5" ht="15.75" customHeight="1" x14ac:dyDescent="0.25">
      <c r="B1673" s="66" t="s">
        <v>1690</v>
      </c>
      <c r="C1673" s="67"/>
      <c r="D1673" s="68"/>
      <c r="E1673" s="69">
        <v>11544166</v>
      </c>
    </row>
    <row r="1674" spans="2:5" ht="15.75" customHeight="1" x14ac:dyDescent="0.25">
      <c r="B1674" s="62" t="s">
        <v>1691</v>
      </c>
      <c r="C1674" s="63" t="s">
        <v>1692</v>
      </c>
      <c r="D1674" s="64" t="s">
        <v>86</v>
      </c>
      <c r="E1674" s="65">
        <v>2112649</v>
      </c>
    </row>
    <row r="1675" spans="2:5" ht="15.75" customHeight="1" x14ac:dyDescent="0.25">
      <c r="B1675" s="66" t="s">
        <v>1693</v>
      </c>
      <c r="C1675" s="67"/>
      <c r="D1675" s="68"/>
      <c r="E1675" s="69">
        <v>2112649</v>
      </c>
    </row>
    <row r="1676" spans="2:5" ht="15.75" customHeight="1" x14ac:dyDescent="0.25">
      <c r="B1676" s="62" t="s">
        <v>1694</v>
      </c>
      <c r="C1676" s="63" t="s">
        <v>1695</v>
      </c>
      <c r="D1676" s="64" t="s">
        <v>86</v>
      </c>
      <c r="E1676" s="65">
        <v>844287</v>
      </c>
    </row>
    <row r="1677" spans="2:5" ht="15.75" customHeight="1" x14ac:dyDescent="0.25">
      <c r="B1677" s="66" t="s">
        <v>1696</v>
      </c>
      <c r="C1677" s="67"/>
      <c r="D1677" s="68"/>
      <c r="E1677" s="69">
        <v>844287</v>
      </c>
    </row>
    <row r="1678" spans="2:5" ht="15.75" customHeight="1" x14ac:dyDescent="0.25">
      <c r="B1678" s="109" t="s">
        <v>1697</v>
      </c>
      <c r="C1678" s="106" t="s">
        <v>1698</v>
      </c>
      <c r="D1678" s="64" t="s">
        <v>106</v>
      </c>
      <c r="E1678" s="65">
        <v>1339300</v>
      </c>
    </row>
    <row r="1679" spans="2:5" ht="15.75" customHeight="1" x14ac:dyDescent="0.25">
      <c r="B1679" s="110"/>
      <c r="C1679" s="107"/>
      <c r="D1679" s="64" t="s">
        <v>86</v>
      </c>
      <c r="E1679" s="65">
        <v>22961909</v>
      </c>
    </row>
    <row r="1680" spans="2:5" ht="15.75" customHeight="1" x14ac:dyDescent="0.25">
      <c r="B1680" s="111"/>
      <c r="C1680" s="108"/>
      <c r="D1680" s="64" t="s">
        <v>17</v>
      </c>
      <c r="E1680" s="65">
        <v>1701140</v>
      </c>
    </row>
    <row r="1681" spans="2:5" ht="15.75" customHeight="1" x14ac:dyDescent="0.25">
      <c r="B1681" s="66" t="s">
        <v>1699</v>
      </c>
      <c r="C1681" s="67"/>
      <c r="D1681" s="68"/>
      <c r="E1681" s="69">
        <v>26002349</v>
      </c>
    </row>
    <row r="1682" spans="2:5" ht="15.75" customHeight="1" x14ac:dyDescent="0.25">
      <c r="B1682" s="109" t="s">
        <v>1700</v>
      </c>
      <c r="C1682" s="106" t="s">
        <v>1701</v>
      </c>
      <c r="D1682" s="64" t="s">
        <v>49</v>
      </c>
      <c r="E1682" s="65">
        <v>4738480</v>
      </c>
    </row>
    <row r="1683" spans="2:5" ht="15.75" customHeight="1" x14ac:dyDescent="0.25">
      <c r="B1683" s="110"/>
      <c r="C1683" s="107"/>
      <c r="D1683" s="64" t="s">
        <v>286</v>
      </c>
      <c r="E1683" s="65">
        <v>276057</v>
      </c>
    </row>
    <row r="1684" spans="2:5" ht="15.75" customHeight="1" x14ac:dyDescent="0.25">
      <c r="B1684" s="111"/>
      <c r="C1684" s="108"/>
      <c r="D1684" s="64" t="s">
        <v>17</v>
      </c>
      <c r="E1684" s="65">
        <v>11198789</v>
      </c>
    </row>
    <row r="1685" spans="2:5" ht="15.75" customHeight="1" x14ac:dyDescent="0.25">
      <c r="B1685" s="66" t="s">
        <v>1702</v>
      </c>
      <c r="C1685" s="67"/>
      <c r="D1685" s="68"/>
      <c r="E1685" s="69">
        <v>16213326</v>
      </c>
    </row>
    <row r="1686" spans="2:5" ht="15.75" customHeight="1" x14ac:dyDescent="0.25">
      <c r="B1686" s="109" t="s">
        <v>1703</v>
      </c>
      <c r="C1686" s="106" t="s">
        <v>1704</v>
      </c>
      <c r="D1686" s="64" t="s">
        <v>49</v>
      </c>
      <c r="E1686" s="65">
        <v>2123221</v>
      </c>
    </row>
    <row r="1687" spans="2:5" ht="15.75" customHeight="1" x14ac:dyDescent="0.25">
      <c r="B1687" s="110"/>
      <c r="C1687" s="107"/>
      <c r="D1687" s="64" t="s">
        <v>124</v>
      </c>
      <c r="E1687" s="65">
        <v>6314481</v>
      </c>
    </row>
    <row r="1688" spans="2:5" ht="15.75" customHeight="1" x14ac:dyDescent="0.25">
      <c r="B1688" s="110"/>
      <c r="C1688" s="107"/>
      <c r="D1688" s="64" t="s">
        <v>286</v>
      </c>
      <c r="E1688" s="65">
        <v>509250</v>
      </c>
    </row>
    <row r="1689" spans="2:5" ht="15.75" customHeight="1" x14ac:dyDescent="0.25">
      <c r="B1689" s="110"/>
      <c r="C1689" s="107"/>
      <c r="D1689" s="64" t="s">
        <v>9</v>
      </c>
      <c r="E1689" s="65">
        <v>4943124</v>
      </c>
    </row>
    <row r="1690" spans="2:5" ht="15.75" customHeight="1" x14ac:dyDescent="0.25">
      <c r="B1690" s="111"/>
      <c r="C1690" s="108"/>
      <c r="D1690" s="64" t="s">
        <v>17</v>
      </c>
      <c r="E1690" s="65">
        <v>4418194</v>
      </c>
    </row>
    <row r="1691" spans="2:5" ht="15.75" customHeight="1" x14ac:dyDescent="0.25">
      <c r="B1691" s="66" t="s">
        <v>1705</v>
      </c>
      <c r="C1691" s="67"/>
      <c r="D1691" s="68"/>
      <c r="E1691" s="69">
        <v>18308270</v>
      </c>
    </row>
    <row r="1692" spans="2:5" ht="15.75" customHeight="1" x14ac:dyDescent="0.25">
      <c r="B1692" s="62" t="s">
        <v>1706</v>
      </c>
      <c r="C1692" s="63" t="s">
        <v>1707</v>
      </c>
      <c r="D1692" s="64" t="s">
        <v>9</v>
      </c>
      <c r="E1692" s="65">
        <v>783223</v>
      </c>
    </row>
    <row r="1693" spans="2:5" ht="15.75" customHeight="1" x14ac:dyDescent="0.25">
      <c r="B1693" s="66" t="s">
        <v>1708</v>
      </c>
      <c r="C1693" s="67"/>
      <c r="D1693" s="68"/>
      <c r="E1693" s="69">
        <v>783223</v>
      </c>
    </row>
    <row r="1694" spans="2:5" ht="15.75" customHeight="1" x14ac:dyDescent="0.25">
      <c r="B1694" s="62" t="s">
        <v>1709</v>
      </c>
      <c r="C1694" s="63" t="s">
        <v>1710</v>
      </c>
      <c r="D1694" s="64" t="s">
        <v>44</v>
      </c>
      <c r="E1694" s="65">
        <v>2128912</v>
      </c>
    </row>
    <row r="1695" spans="2:5" ht="15.75" customHeight="1" x14ac:dyDescent="0.25">
      <c r="B1695" s="66" t="s">
        <v>1711</v>
      </c>
      <c r="C1695" s="67"/>
      <c r="D1695" s="68"/>
      <c r="E1695" s="69">
        <v>2128912</v>
      </c>
    </row>
    <row r="1696" spans="2:5" ht="15.75" customHeight="1" x14ac:dyDescent="0.25">
      <c r="B1696" s="62" t="s">
        <v>1712</v>
      </c>
      <c r="C1696" s="63" t="s">
        <v>1713</v>
      </c>
      <c r="D1696" s="64" t="s">
        <v>49</v>
      </c>
      <c r="E1696" s="65">
        <v>4273092</v>
      </c>
    </row>
    <row r="1697" spans="2:5" ht="15.75" customHeight="1" x14ac:dyDescent="0.25">
      <c r="B1697" s="66" t="s">
        <v>1714</v>
      </c>
      <c r="C1697" s="67"/>
      <c r="D1697" s="68"/>
      <c r="E1697" s="69">
        <v>4273092</v>
      </c>
    </row>
    <row r="1698" spans="2:5" ht="15.75" customHeight="1" x14ac:dyDescent="0.25">
      <c r="B1698" s="109" t="s">
        <v>1715</v>
      </c>
      <c r="C1698" s="106" t="s">
        <v>1716</v>
      </c>
      <c r="D1698" s="64" t="s">
        <v>49</v>
      </c>
      <c r="E1698" s="65">
        <v>2076171</v>
      </c>
    </row>
    <row r="1699" spans="2:5" ht="15.75" customHeight="1" x14ac:dyDescent="0.25">
      <c r="B1699" s="111"/>
      <c r="C1699" s="108"/>
      <c r="D1699" s="64" t="s">
        <v>9</v>
      </c>
      <c r="E1699" s="65">
        <v>3884671</v>
      </c>
    </row>
    <row r="1700" spans="2:5" ht="15.75" customHeight="1" x14ac:dyDescent="0.25">
      <c r="B1700" s="66" t="s">
        <v>1717</v>
      </c>
      <c r="C1700" s="67"/>
      <c r="D1700" s="68"/>
      <c r="E1700" s="69">
        <v>5960842</v>
      </c>
    </row>
    <row r="1701" spans="2:5" ht="15.75" customHeight="1" x14ac:dyDescent="0.25">
      <c r="B1701" s="62" t="s">
        <v>1718</v>
      </c>
      <c r="C1701" s="63" t="s">
        <v>1719</v>
      </c>
      <c r="D1701" s="64" t="s">
        <v>86</v>
      </c>
      <c r="E1701" s="65">
        <v>1103278</v>
      </c>
    </row>
    <row r="1702" spans="2:5" ht="19.5" customHeight="1" x14ac:dyDescent="0.25">
      <c r="B1702" s="66" t="s">
        <v>1720</v>
      </c>
      <c r="C1702" s="67"/>
      <c r="D1702" s="68"/>
      <c r="E1702" s="69">
        <v>1103278</v>
      </c>
    </row>
    <row r="1703" spans="2:5" ht="29.25" customHeight="1" x14ac:dyDescent="0.25">
      <c r="B1703" s="109" t="s">
        <v>1721</v>
      </c>
      <c r="C1703" s="106" t="s">
        <v>1722</v>
      </c>
      <c r="D1703" s="64" t="s">
        <v>1723</v>
      </c>
      <c r="E1703" s="65">
        <v>30986441</v>
      </c>
    </row>
    <row r="1704" spans="2:5" ht="15.75" customHeight="1" x14ac:dyDescent="0.25">
      <c r="B1704" s="111"/>
      <c r="C1704" s="108"/>
      <c r="D1704" s="64" t="s">
        <v>55</v>
      </c>
      <c r="E1704" s="65">
        <v>11579120</v>
      </c>
    </row>
    <row r="1705" spans="2:5" ht="15.75" customHeight="1" x14ac:dyDescent="0.25">
      <c r="B1705" s="66" t="s">
        <v>1724</v>
      </c>
      <c r="C1705" s="67"/>
      <c r="D1705" s="68"/>
      <c r="E1705" s="69">
        <v>42565561</v>
      </c>
    </row>
    <row r="1706" spans="2:5" ht="25.5" x14ac:dyDescent="0.25">
      <c r="B1706" s="62" t="s">
        <v>1725</v>
      </c>
      <c r="C1706" s="63" t="s">
        <v>1726</v>
      </c>
      <c r="D1706" s="64" t="s">
        <v>86</v>
      </c>
      <c r="E1706" s="65">
        <v>3024403.2</v>
      </c>
    </row>
    <row r="1707" spans="2:5" ht="15.75" customHeight="1" x14ac:dyDescent="0.25">
      <c r="B1707" s="66" t="s">
        <v>1727</v>
      </c>
      <c r="C1707" s="67"/>
      <c r="D1707" s="68"/>
      <c r="E1707" s="69">
        <v>3024403.2</v>
      </c>
    </row>
    <row r="1708" spans="2:5" ht="25.5" x14ac:dyDescent="0.25">
      <c r="B1708" s="62" t="s">
        <v>1728</v>
      </c>
      <c r="C1708" s="63" t="s">
        <v>1729</v>
      </c>
      <c r="D1708" s="64" t="s">
        <v>279</v>
      </c>
      <c r="E1708" s="65">
        <v>6140783</v>
      </c>
    </row>
    <row r="1709" spans="2:5" ht="15" x14ac:dyDescent="0.25">
      <c r="B1709" s="66" t="s">
        <v>1730</v>
      </c>
      <c r="C1709" s="67"/>
      <c r="D1709" s="68"/>
      <c r="E1709" s="69">
        <v>6140783</v>
      </c>
    </row>
    <row r="1710" spans="2:5" ht="25.5" x14ac:dyDescent="0.25">
      <c r="B1710" s="62" t="s">
        <v>1731</v>
      </c>
      <c r="C1710" s="63" t="s">
        <v>1732</v>
      </c>
      <c r="D1710" s="64" t="s">
        <v>279</v>
      </c>
      <c r="E1710" s="65">
        <v>319097</v>
      </c>
    </row>
    <row r="1711" spans="2:5" ht="15.75" customHeight="1" x14ac:dyDescent="0.25">
      <c r="B1711" s="66" t="s">
        <v>1733</v>
      </c>
      <c r="C1711" s="67"/>
      <c r="D1711" s="68"/>
      <c r="E1711" s="69">
        <v>319097</v>
      </c>
    </row>
    <row r="1712" spans="2:5" ht="15.75" customHeight="1" x14ac:dyDescent="0.25">
      <c r="B1712" s="109" t="s">
        <v>1734</v>
      </c>
      <c r="C1712" s="106" t="s">
        <v>1735</v>
      </c>
      <c r="D1712" s="64" t="s">
        <v>86</v>
      </c>
      <c r="E1712" s="65">
        <v>19627172</v>
      </c>
    </row>
    <row r="1713" spans="2:5" ht="15.75" customHeight="1" x14ac:dyDescent="0.25">
      <c r="B1713" s="110"/>
      <c r="C1713" s="107"/>
      <c r="D1713" s="64" t="s">
        <v>143</v>
      </c>
      <c r="E1713" s="65">
        <v>6544016</v>
      </c>
    </row>
    <row r="1714" spans="2:5" ht="15.75" customHeight="1" x14ac:dyDescent="0.25">
      <c r="B1714" s="110"/>
      <c r="C1714" s="107"/>
      <c r="D1714" s="64" t="s">
        <v>279</v>
      </c>
      <c r="E1714" s="65">
        <v>11666077</v>
      </c>
    </row>
    <row r="1715" spans="2:5" ht="15.75" customHeight="1" x14ac:dyDescent="0.25">
      <c r="B1715" s="110"/>
      <c r="C1715" s="107"/>
      <c r="D1715" s="64" t="s">
        <v>49</v>
      </c>
      <c r="E1715" s="65">
        <v>3712184</v>
      </c>
    </row>
    <row r="1716" spans="2:5" ht="15.75" customHeight="1" x14ac:dyDescent="0.25">
      <c r="B1716" s="110"/>
      <c r="C1716" s="107"/>
      <c r="D1716" s="64" t="s">
        <v>9</v>
      </c>
      <c r="E1716" s="65">
        <v>17903326</v>
      </c>
    </row>
    <row r="1717" spans="2:5" ht="15.75" customHeight="1" x14ac:dyDescent="0.25">
      <c r="B1717" s="111"/>
      <c r="C1717" s="108"/>
      <c r="D1717" s="64" t="s">
        <v>17</v>
      </c>
      <c r="E1717" s="65">
        <v>2280092</v>
      </c>
    </row>
    <row r="1718" spans="2:5" ht="15.75" customHeight="1" x14ac:dyDescent="0.25">
      <c r="B1718" s="66" t="s">
        <v>1736</v>
      </c>
      <c r="C1718" s="67"/>
      <c r="D1718" s="68"/>
      <c r="E1718" s="69">
        <v>61732867</v>
      </c>
    </row>
    <row r="1719" spans="2:5" ht="15.75" customHeight="1" x14ac:dyDescent="0.25">
      <c r="B1719" s="62" t="s">
        <v>1737</v>
      </c>
      <c r="C1719" s="63" t="s">
        <v>1738</v>
      </c>
      <c r="D1719" s="64" t="s">
        <v>9</v>
      </c>
      <c r="E1719" s="65">
        <v>1066396</v>
      </c>
    </row>
    <row r="1720" spans="2:5" ht="15.75" customHeight="1" x14ac:dyDescent="0.25">
      <c r="B1720" s="66" t="s">
        <v>1739</v>
      </c>
      <c r="C1720" s="67"/>
      <c r="D1720" s="68"/>
      <c r="E1720" s="69">
        <v>1066396</v>
      </c>
    </row>
    <row r="1721" spans="2:5" ht="15.75" customHeight="1" x14ac:dyDescent="0.25">
      <c r="B1721" s="109" t="s">
        <v>1740</v>
      </c>
      <c r="C1721" s="106" t="s">
        <v>1741</v>
      </c>
      <c r="D1721" s="64" t="s">
        <v>86</v>
      </c>
      <c r="E1721" s="65">
        <v>23781367</v>
      </c>
    </row>
    <row r="1722" spans="2:5" ht="15.75" customHeight="1" x14ac:dyDescent="0.25">
      <c r="B1722" s="110"/>
      <c r="C1722" s="107"/>
      <c r="D1722" s="64" t="s">
        <v>143</v>
      </c>
      <c r="E1722" s="65">
        <v>1921787</v>
      </c>
    </row>
    <row r="1723" spans="2:5" ht="15.75" customHeight="1" x14ac:dyDescent="0.25">
      <c r="B1723" s="111"/>
      <c r="C1723" s="108"/>
      <c r="D1723" s="64" t="s">
        <v>9</v>
      </c>
      <c r="E1723" s="65">
        <v>3453674</v>
      </c>
    </row>
    <row r="1724" spans="2:5" ht="15.75" customHeight="1" x14ac:dyDescent="0.25">
      <c r="B1724" s="66" t="s">
        <v>1742</v>
      </c>
      <c r="C1724" s="67"/>
      <c r="D1724" s="68"/>
      <c r="E1724" s="69">
        <v>29156828</v>
      </c>
    </row>
    <row r="1725" spans="2:5" ht="15.75" customHeight="1" x14ac:dyDescent="0.25">
      <c r="B1725" s="109" t="s">
        <v>1743</v>
      </c>
      <c r="C1725" s="106" t="s">
        <v>1744</v>
      </c>
      <c r="D1725" s="64" t="s">
        <v>86</v>
      </c>
      <c r="E1725" s="65">
        <v>12962740</v>
      </c>
    </row>
    <row r="1726" spans="2:5" ht="15.75" customHeight="1" x14ac:dyDescent="0.25">
      <c r="B1726" s="111"/>
      <c r="C1726" s="108"/>
      <c r="D1726" s="64" t="s">
        <v>9</v>
      </c>
      <c r="E1726" s="65">
        <v>1461340</v>
      </c>
    </row>
    <row r="1727" spans="2:5" ht="15.75" customHeight="1" x14ac:dyDescent="0.25">
      <c r="B1727" s="66" t="s">
        <v>1745</v>
      </c>
      <c r="C1727" s="67"/>
      <c r="D1727" s="68"/>
      <c r="E1727" s="69">
        <v>14424080</v>
      </c>
    </row>
    <row r="1728" spans="2:5" ht="15.75" customHeight="1" x14ac:dyDescent="0.25">
      <c r="B1728" s="62" t="s">
        <v>1746</v>
      </c>
      <c r="C1728" s="63" t="s">
        <v>1747</v>
      </c>
      <c r="D1728" s="64" t="s">
        <v>9</v>
      </c>
      <c r="E1728" s="65">
        <v>1024201</v>
      </c>
    </row>
    <row r="1729" spans="2:5" ht="15.75" customHeight="1" x14ac:dyDescent="0.25">
      <c r="B1729" s="66" t="s">
        <v>1748</v>
      </c>
      <c r="C1729" s="67"/>
      <c r="D1729" s="68"/>
      <c r="E1729" s="69">
        <v>1024201</v>
      </c>
    </row>
    <row r="1730" spans="2:5" ht="15.75" customHeight="1" x14ac:dyDescent="0.25">
      <c r="B1730" s="62" t="s">
        <v>1749</v>
      </c>
      <c r="C1730" s="63" t="s">
        <v>1750</v>
      </c>
      <c r="D1730" s="64" t="s">
        <v>86</v>
      </c>
      <c r="E1730" s="65">
        <v>1172094</v>
      </c>
    </row>
    <row r="1731" spans="2:5" ht="15.75" customHeight="1" x14ac:dyDescent="0.25">
      <c r="B1731" s="66" t="s">
        <v>1751</v>
      </c>
      <c r="C1731" s="67"/>
      <c r="D1731" s="68"/>
      <c r="E1731" s="69">
        <v>1172094</v>
      </c>
    </row>
    <row r="1732" spans="2:5" ht="25.5" x14ac:dyDescent="0.25">
      <c r="B1732" s="62" t="s">
        <v>1752</v>
      </c>
      <c r="C1732" s="63" t="s">
        <v>1753</v>
      </c>
      <c r="D1732" s="64" t="s">
        <v>286</v>
      </c>
      <c r="E1732" s="65">
        <v>887087</v>
      </c>
    </row>
    <row r="1733" spans="2:5" ht="15" x14ac:dyDescent="0.25">
      <c r="B1733" s="66" t="s">
        <v>1754</v>
      </c>
      <c r="C1733" s="67"/>
      <c r="D1733" s="68"/>
      <c r="E1733" s="69">
        <v>887087</v>
      </c>
    </row>
    <row r="1734" spans="2:5" ht="15.75" customHeight="1" x14ac:dyDescent="0.25">
      <c r="B1734" s="109" t="s">
        <v>1755</v>
      </c>
      <c r="C1734" s="106" t="s">
        <v>32</v>
      </c>
      <c r="D1734" s="64" t="s">
        <v>86</v>
      </c>
      <c r="E1734" s="65">
        <v>1691690</v>
      </c>
    </row>
    <row r="1735" spans="2:5" ht="15.75" customHeight="1" x14ac:dyDescent="0.25">
      <c r="B1735" s="111"/>
      <c r="C1735" s="108"/>
      <c r="D1735" s="64" t="s">
        <v>143</v>
      </c>
      <c r="E1735" s="65">
        <v>2570066</v>
      </c>
    </row>
    <row r="1736" spans="2:5" ht="15.75" customHeight="1" x14ac:dyDescent="0.25">
      <c r="B1736" s="66" t="s">
        <v>1756</v>
      </c>
      <c r="C1736" s="67"/>
      <c r="D1736" s="68"/>
      <c r="E1736" s="69">
        <v>4261756</v>
      </c>
    </row>
    <row r="1737" spans="2:5" ht="15.75" customHeight="1" x14ac:dyDescent="0.25">
      <c r="B1737" s="62" t="s">
        <v>1757</v>
      </c>
      <c r="C1737" s="63" t="s">
        <v>1758</v>
      </c>
      <c r="D1737" s="64" t="s">
        <v>86</v>
      </c>
      <c r="E1737" s="65">
        <v>1474366</v>
      </c>
    </row>
    <row r="1738" spans="2:5" ht="15.75" customHeight="1" x14ac:dyDescent="0.25">
      <c r="B1738" s="66" t="s">
        <v>1759</v>
      </c>
      <c r="C1738" s="67"/>
      <c r="D1738" s="68"/>
      <c r="E1738" s="69">
        <v>1474366</v>
      </c>
    </row>
    <row r="1739" spans="2:5" ht="15.75" customHeight="1" x14ac:dyDescent="0.25">
      <c r="B1739" s="62" t="s">
        <v>1760</v>
      </c>
      <c r="C1739" s="63" t="s">
        <v>1761</v>
      </c>
      <c r="D1739" s="64" t="s">
        <v>86</v>
      </c>
      <c r="E1739" s="65">
        <v>1812969</v>
      </c>
    </row>
    <row r="1740" spans="2:5" ht="15.75" customHeight="1" x14ac:dyDescent="0.25">
      <c r="B1740" s="66" t="s">
        <v>1762</v>
      </c>
      <c r="C1740" s="67"/>
      <c r="D1740" s="68"/>
      <c r="E1740" s="69">
        <v>1812969</v>
      </c>
    </row>
    <row r="1741" spans="2:5" ht="15.75" customHeight="1" x14ac:dyDescent="0.25">
      <c r="B1741" s="109" t="s">
        <v>1763</v>
      </c>
      <c r="C1741" s="106" t="s">
        <v>1764</v>
      </c>
      <c r="D1741" s="64" t="s">
        <v>86</v>
      </c>
      <c r="E1741" s="65">
        <v>5891320</v>
      </c>
    </row>
    <row r="1742" spans="2:5" ht="15.75" customHeight="1" x14ac:dyDescent="0.25">
      <c r="B1742" s="111"/>
      <c r="C1742" s="108"/>
      <c r="D1742" s="64" t="s">
        <v>49</v>
      </c>
      <c r="E1742" s="65">
        <v>19748041.140000001</v>
      </c>
    </row>
    <row r="1743" spans="2:5" ht="15.75" customHeight="1" x14ac:dyDescent="0.25">
      <c r="B1743" s="66" t="s">
        <v>1765</v>
      </c>
      <c r="C1743" s="67"/>
      <c r="D1743" s="68"/>
      <c r="E1743" s="69">
        <v>25639361.140000001</v>
      </c>
    </row>
    <row r="1744" spans="2:5" ht="15.75" customHeight="1" x14ac:dyDescent="0.25">
      <c r="B1744" s="109" t="s">
        <v>1766</v>
      </c>
      <c r="C1744" s="106" t="s">
        <v>1767</v>
      </c>
      <c r="D1744" s="64" t="s">
        <v>86</v>
      </c>
      <c r="E1744" s="65">
        <v>29659559</v>
      </c>
    </row>
    <row r="1745" spans="2:5" ht="15.75" customHeight="1" x14ac:dyDescent="0.25">
      <c r="B1745" s="111"/>
      <c r="C1745" s="108"/>
      <c r="D1745" s="64" t="s">
        <v>5351</v>
      </c>
      <c r="E1745" s="65">
        <v>1811891</v>
      </c>
    </row>
    <row r="1746" spans="2:5" ht="15.75" customHeight="1" x14ac:dyDescent="0.25">
      <c r="B1746" s="66" t="s">
        <v>1768</v>
      </c>
      <c r="C1746" s="67"/>
      <c r="D1746" s="68"/>
      <c r="E1746" s="69">
        <v>31471450</v>
      </c>
    </row>
    <row r="1747" spans="2:5" ht="15.75" customHeight="1" x14ac:dyDescent="0.25">
      <c r="B1747" s="109" t="s">
        <v>1769</v>
      </c>
      <c r="C1747" s="106" t="s">
        <v>1770</v>
      </c>
      <c r="D1747" s="64" t="s">
        <v>86</v>
      </c>
      <c r="E1747" s="65">
        <v>1429421</v>
      </c>
    </row>
    <row r="1748" spans="2:5" ht="15.75" customHeight="1" x14ac:dyDescent="0.25">
      <c r="B1748" s="111"/>
      <c r="C1748" s="108"/>
      <c r="D1748" s="64" t="s">
        <v>108</v>
      </c>
      <c r="E1748" s="65">
        <v>193465.3</v>
      </c>
    </row>
    <row r="1749" spans="2:5" ht="15.75" customHeight="1" x14ac:dyDescent="0.25">
      <c r="B1749" s="66" t="s">
        <v>1771</v>
      </c>
      <c r="C1749" s="67"/>
      <c r="D1749" s="68"/>
      <c r="E1749" s="69">
        <v>1622886.3</v>
      </c>
    </row>
    <row r="1750" spans="2:5" ht="15.75" customHeight="1" x14ac:dyDescent="0.25">
      <c r="B1750" s="62" t="s">
        <v>1772</v>
      </c>
      <c r="C1750" s="63" t="s">
        <v>1773</v>
      </c>
      <c r="D1750" s="64" t="s">
        <v>86</v>
      </c>
      <c r="E1750" s="65">
        <v>4085978</v>
      </c>
    </row>
    <row r="1751" spans="2:5" ht="15.75" customHeight="1" x14ac:dyDescent="0.25">
      <c r="B1751" s="66" t="s">
        <v>1774</v>
      </c>
      <c r="C1751" s="67"/>
      <c r="D1751" s="68"/>
      <c r="E1751" s="69">
        <v>4085978</v>
      </c>
    </row>
    <row r="1752" spans="2:5" ht="15.75" customHeight="1" x14ac:dyDescent="0.25">
      <c r="B1752" s="62" t="s">
        <v>1775</v>
      </c>
      <c r="C1752" s="63" t="s">
        <v>1776</v>
      </c>
      <c r="D1752" s="64" t="s">
        <v>275</v>
      </c>
      <c r="E1752" s="65">
        <v>7306444</v>
      </c>
    </row>
    <row r="1753" spans="2:5" ht="15.75" customHeight="1" x14ac:dyDescent="0.25">
      <c r="B1753" s="66" t="s">
        <v>1777</v>
      </c>
      <c r="C1753" s="67"/>
      <c r="D1753" s="68"/>
      <c r="E1753" s="69">
        <v>7306444</v>
      </c>
    </row>
    <row r="1754" spans="2:5" ht="15.75" customHeight="1" x14ac:dyDescent="0.25">
      <c r="B1754" s="62" t="s">
        <v>1778</v>
      </c>
      <c r="C1754" s="63" t="s">
        <v>1779</v>
      </c>
      <c r="D1754" s="64" t="s">
        <v>86</v>
      </c>
      <c r="E1754" s="65">
        <v>6961606</v>
      </c>
    </row>
    <row r="1755" spans="2:5" ht="15.75" customHeight="1" x14ac:dyDescent="0.25">
      <c r="B1755" s="66" t="s">
        <v>1780</v>
      </c>
      <c r="C1755" s="67"/>
      <c r="D1755" s="68"/>
      <c r="E1755" s="69">
        <v>6961606</v>
      </c>
    </row>
    <row r="1756" spans="2:5" ht="15.75" customHeight="1" x14ac:dyDescent="0.25">
      <c r="B1756" s="62" t="s">
        <v>1781</v>
      </c>
      <c r="C1756" s="63" t="s">
        <v>1782</v>
      </c>
      <c r="D1756" s="64" t="s">
        <v>86</v>
      </c>
      <c r="E1756" s="65">
        <v>3823326</v>
      </c>
    </row>
    <row r="1757" spans="2:5" ht="15.75" customHeight="1" x14ac:dyDescent="0.25">
      <c r="B1757" s="66" t="s">
        <v>1783</v>
      </c>
      <c r="C1757" s="67"/>
      <c r="D1757" s="68"/>
      <c r="E1757" s="69">
        <v>3823326</v>
      </c>
    </row>
    <row r="1758" spans="2:5" ht="15.75" customHeight="1" x14ac:dyDescent="0.25">
      <c r="B1758" s="62" t="s">
        <v>1784</v>
      </c>
      <c r="C1758" s="63" t="s">
        <v>1785</v>
      </c>
      <c r="D1758" s="64" t="s">
        <v>86</v>
      </c>
      <c r="E1758" s="65">
        <v>30073859</v>
      </c>
    </row>
    <row r="1759" spans="2:5" ht="15.75" customHeight="1" x14ac:dyDescent="0.25">
      <c r="B1759" s="66" t="s">
        <v>1786</v>
      </c>
      <c r="C1759" s="67"/>
      <c r="D1759" s="68"/>
      <c r="E1759" s="69">
        <v>30073859</v>
      </c>
    </row>
    <row r="1760" spans="2:5" ht="15.75" customHeight="1" x14ac:dyDescent="0.25">
      <c r="B1760" s="62" t="s">
        <v>1787</v>
      </c>
      <c r="C1760" s="63" t="s">
        <v>1788</v>
      </c>
      <c r="D1760" s="64" t="s">
        <v>86</v>
      </c>
      <c r="E1760" s="65">
        <v>4871953</v>
      </c>
    </row>
    <row r="1761" spans="2:5" ht="15.75" customHeight="1" x14ac:dyDescent="0.25">
      <c r="B1761" s="66" t="s">
        <v>1789</v>
      </c>
      <c r="C1761" s="67"/>
      <c r="D1761" s="68"/>
      <c r="E1761" s="69">
        <v>4871953</v>
      </c>
    </row>
    <row r="1762" spans="2:5" ht="15.75" customHeight="1" x14ac:dyDescent="0.25">
      <c r="B1762" s="62" t="s">
        <v>1790</v>
      </c>
      <c r="C1762" s="63" t="s">
        <v>90</v>
      </c>
      <c r="D1762" s="64" t="s">
        <v>86</v>
      </c>
      <c r="E1762" s="65">
        <v>22292443.199999999</v>
      </c>
    </row>
    <row r="1763" spans="2:5" ht="15.75" customHeight="1" x14ac:dyDescent="0.25">
      <c r="B1763" s="66" t="s">
        <v>1791</v>
      </c>
      <c r="C1763" s="67"/>
      <c r="D1763" s="68"/>
      <c r="E1763" s="69">
        <v>22292443.199999999</v>
      </c>
    </row>
    <row r="1764" spans="2:5" ht="15.75" customHeight="1" x14ac:dyDescent="0.25">
      <c r="B1764" s="62" t="s">
        <v>1792</v>
      </c>
      <c r="C1764" s="63" t="s">
        <v>90</v>
      </c>
      <c r="D1764" s="64" t="s">
        <v>86</v>
      </c>
      <c r="E1764" s="65">
        <v>2772378</v>
      </c>
    </row>
    <row r="1765" spans="2:5" ht="15.75" customHeight="1" x14ac:dyDescent="0.25">
      <c r="B1765" s="66" t="s">
        <v>1793</v>
      </c>
      <c r="C1765" s="67"/>
      <c r="D1765" s="68"/>
      <c r="E1765" s="69">
        <v>2772378</v>
      </c>
    </row>
    <row r="1766" spans="2:5" ht="15.75" customHeight="1" x14ac:dyDescent="0.25">
      <c r="B1766" s="62" t="s">
        <v>1794</v>
      </c>
      <c r="C1766" s="63" t="s">
        <v>1795</v>
      </c>
      <c r="D1766" s="64" t="s">
        <v>86</v>
      </c>
      <c r="E1766" s="65">
        <v>34630238</v>
      </c>
    </row>
    <row r="1767" spans="2:5" ht="15.75" customHeight="1" x14ac:dyDescent="0.25">
      <c r="B1767" s="66" t="s">
        <v>1796</v>
      </c>
      <c r="C1767" s="67"/>
      <c r="D1767" s="68"/>
      <c r="E1767" s="69">
        <v>34630238</v>
      </c>
    </row>
    <row r="1768" spans="2:5" ht="15.75" customHeight="1" x14ac:dyDescent="0.25">
      <c r="B1768" s="109" t="s">
        <v>1797</v>
      </c>
      <c r="C1768" s="106" t="s">
        <v>90</v>
      </c>
      <c r="D1768" s="64" t="s">
        <v>86</v>
      </c>
      <c r="E1768" s="65">
        <v>33196738</v>
      </c>
    </row>
    <row r="1769" spans="2:5" ht="15.75" customHeight="1" x14ac:dyDescent="0.25">
      <c r="B1769" s="111"/>
      <c r="C1769" s="108"/>
      <c r="D1769" s="64" t="s">
        <v>279</v>
      </c>
      <c r="E1769" s="65">
        <v>2067425</v>
      </c>
    </row>
    <row r="1770" spans="2:5" ht="15.75" customHeight="1" x14ac:dyDescent="0.25">
      <c r="B1770" s="66" t="s">
        <v>1798</v>
      </c>
      <c r="C1770" s="67"/>
      <c r="D1770" s="68"/>
      <c r="E1770" s="69">
        <v>35264163</v>
      </c>
    </row>
    <row r="1771" spans="2:5" ht="15.75" customHeight="1" x14ac:dyDescent="0.25">
      <c r="B1771" s="109" t="s">
        <v>1799</v>
      </c>
      <c r="C1771" s="106" t="s">
        <v>90</v>
      </c>
      <c r="D1771" s="64" t="s">
        <v>86</v>
      </c>
      <c r="E1771" s="65">
        <v>8514412</v>
      </c>
    </row>
    <row r="1772" spans="2:5" ht="15.75" customHeight="1" x14ac:dyDescent="0.25">
      <c r="B1772" s="111"/>
      <c r="C1772" s="108"/>
      <c r="D1772" s="64" t="s">
        <v>520</v>
      </c>
      <c r="E1772" s="65">
        <v>13052631</v>
      </c>
    </row>
    <row r="1773" spans="2:5" ht="15.75" customHeight="1" x14ac:dyDescent="0.25">
      <c r="B1773" s="66" t="s">
        <v>1800</v>
      </c>
      <c r="C1773" s="67"/>
      <c r="D1773" s="68"/>
      <c r="E1773" s="69">
        <v>21567043</v>
      </c>
    </row>
    <row r="1774" spans="2:5" ht="15.75" customHeight="1" x14ac:dyDescent="0.25">
      <c r="B1774" s="62" t="s">
        <v>1801</v>
      </c>
      <c r="C1774" s="63" t="s">
        <v>90</v>
      </c>
      <c r="D1774" s="64" t="s">
        <v>86</v>
      </c>
      <c r="E1774" s="65">
        <v>1926001</v>
      </c>
    </row>
    <row r="1775" spans="2:5" ht="15.75" customHeight="1" x14ac:dyDescent="0.25">
      <c r="B1775" s="66" t="s">
        <v>1802</v>
      </c>
      <c r="C1775" s="67"/>
      <c r="D1775" s="68"/>
      <c r="E1775" s="69">
        <v>1926001</v>
      </c>
    </row>
    <row r="1776" spans="2:5" ht="15.75" customHeight="1" x14ac:dyDescent="0.25">
      <c r="B1776" s="62" t="s">
        <v>1803</v>
      </c>
      <c r="C1776" s="63" t="s">
        <v>90</v>
      </c>
      <c r="D1776" s="64" t="s">
        <v>95</v>
      </c>
      <c r="E1776" s="65">
        <v>1630860</v>
      </c>
    </row>
    <row r="1777" spans="2:5" ht="15.75" customHeight="1" x14ac:dyDescent="0.25">
      <c r="B1777" s="66" t="s">
        <v>1804</v>
      </c>
      <c r="C1777" s="67"/>
      <c r="D1777" s="68"/>
      <c r="E1777" s="69">
        <v>1630860</v>
      </c>
    </row>
    <row r="1778" spans="2:5" ht="15.75" customHeight="1" x14ac:dyDescent="0.25">
      <c r="B1778" s="109" t="s">
        <v>1805</v>
      </c>
      <c r="C1778" s="106" t="s">
        <v>1806</v>
      </c>
      <c r="D1778" s="64" t="s">
        <v>86</v>
      </c>
      <c r="E1778" s="65">
        <v>43350397</v>
      </c>
    </row>
    <row r="1779" spans="2:5" ht="15.75" customHeight="1" x14ac:dyDescent="0.25">
      <c r="B1779" s="111"/>
      <c r="C1779" s="108"/>
      <c r="D1779" s="64" t="s">
        <v>143</v>
      </c>
      <c r="E1779" s="65">
        <v>18270384</v>
      </c>
    </row>
    <row r="1780" spans="2:5" ht="15.75" customHeight="1" x14ac:dyDescent="0.25">
      <c r="B1780" s="66" t="s">
        <v>1807</v>
      </c>
      <c r="C1780" s="67"/>
      <c r="D1780" s="68"/>
      <c r="E1780" s="69">
        <v>61620781</v>
      </c>
    </row>
    <row r="1781" spans="2:5" ht="15.75" customHeight="1" x14ac:dyDescent="0.25">
      <c r="B1781" s="62" t="s">
        <v>1808</v>
      </c>
      <c r="C1781" s="63" t="s">
        <v>1809</v>
      </c>
      <c r="D1781" s="64" t="s">
        <v>86</v>
      </c>
      <c r="E1781" s="65">
        <v>405538</v>
      </c>
    </row>
    <row r="1782" spans="2:5" ht="15.75" customHeight="1" x14ac:dyDescent="0.25">
      <c r="B1782" s="66" t="s">
        <v>1810</v>
      </c>
      <c r="C1782" s="67"/>
      <c r="D1782" s="68"/>
      <c r="E1782" s="69">
        <v>405538</v>
      </c>
    </row>
    <row r="1783" spans="2:5" ht="15.75" customHeight="1" x14ac:dyDescent="0.25">
      <c r="B1783" s="62" t="s">
        <v>1811</v>
      </c>
      <c r="C1783" s="63" t="s">
        <v>32</v>
      </c>
      <c r="D1783" s="64" t="s">
        <v>86</v>
      </c>
      <c r="E1783" s="65">
        <v>1049113</v>
      </c>
    </row>
    <row r="1784" spans="2:5" ht="15.75" customHeight="1" x14ac:dyDescent="0.25">
      <c r="B1784" s="66" t="s">
        <v>1812</v>
      </c>
      <c r="C1784" s="67"/>
      <c r="D1784" s="68"/>
      <c r="E1784" s="69">
        <v>1049113</v>
      </c>
    </row>
    <row r="1785" spans="2:5" ht="15.75" customHeight="1" x14ac:dyDescent="0.25">
      <c r="B1785" s="109" t="s">
        <v>1813</v>
      </c>
      <c r="C1785" s="106" t="s">
        <v>1814</v>
      </c>
      <c r="D1785" s="64" t="s">
        <v>86</v>
      </c>
      <c r="E1785" s="65">
        <v>1388705</v>
      </c>
    </row>
    <row r="1786" spans="2:5" ht="15.75" customHeight="1" x14ac:dyDescent="0.25">
      <c r="B1786" s="111"/>
      <c r="C1786" s="108"/>
      <c r="D1786" s="64" t="s">
        <v>1338</v>
      </c>
      <c r="E1786" s="65">
        <v>2074517</v>
      </c>
    </row>
    <row r="1787" spans="2:5" ht="15.75" customHeight="1" x14ac:dyDescent="0.25">
      <c r="B1787" s="66" t="s">
        <v>1815</v>
      </c>
      <c r="C1787" s="67"/>
      <c r="D1787" s="68"/>
      <c r="E1787" s="69">
        <v>3463222</v>
      </c>
    </row>
    <row r="1788" spans="2:5" ht="15.75" customHeight="1" x14ac:dyDescent="0.25">
      <c r="B1788" s="62" t="s">
        <v>1816</v>
      </c>
      <c r="C1788" s="63" t="s">
        <v>1817</v>
      </c>
      <c r="D1788" s="64" t="s">
        <v>124</v>
      </c>
      <c r="E1788" s="65">
        <v>1224998</v>
      </c>
    </row>
    <row r="1789" spans="2:5" ht="15.75" customHeight="1" x14ac:dyDescent="0.25">
      <c r="B1789" s="66" t="s">
        <v>1818</v>
      </c>
      <c r="C1789" s="67"/>
      <c r="D1789" s="68"/>
      <c r="E1789" s="69">
        <v>1224998</v>
      </c>
    </row>
    <row r="1790" spans="2:5" ht="15.75" customHeight="1" x14ac:dyDescent="0.25">
      <c r="B1790" s="109" t="s">
        <v>1819</v>
      </c>
      <c r="C1790" s="106" t="s">
        <v>1820</v>
      </c>
      <c r="D1790" s="64" t="s">
        <v>1350</v>
      </c>
      <c r="E1790" s="65">
        <v>859667</v>
      </c>
    </row>
    <row r="1791" spans="2:5" ht="15.75" customHeight="1" x14ac:dyDescent="0.25">
      <c r="B1791" s="110"/>
      <c r="C1791" s="107"/>
      <c r="D1791" s="64" t="s">
        <v>143</v>
      </c>
      <c r="E1791" s="65">
        <v>19609155</v>
      </c>
    </row>
    <row r="1792" spans="2:5" ht="15.75" customHeight="1" x14ac:dyDescent="0.25">
      <c r="B1792" s="110"/>
      <c r="C1792" s="107"/>
      <c r="D1792" s="64" t="s">
        <v>49</v>
      </c>
      <c r="E1792" s="65">
        <v>1869611</v>
      </c>
    </row>
    <row r="1793" spans="2:5" ht="15.75" customHeight="1" x14ac:dyDescent="0.25">
      <c r="B1793" s="110"/>
      <c r="C1793" s="107"/>
      <c r="D1793" s="64" t="s">
        <v>124</v>
      </c>
      <c r="E1793" s="65">
        <v>5366856</v>
      </c>
    </row>
    <row r="1794" spans="2:5" ht="15.75" customHeight="1" x14ac:dyDescent="0.25">
      <c r="B1794" s="110"/>
      <c r="C1794" s="107"/>
      <c r="D1794" s="64" t="s">
        <v>107</v>
      </c>
      <c r="E1794" s="65">
        <v>8373349</v>
      </c>
    </row>
    <row r="1795" spans="2:5" ht="15.75" customHeight="1" x14ac:dyDescent="0.25">
      <c r="B1795" s="111"/>
      <c r="C1795" s="108"/>
      <c r="D1795" s="64" t="s">
        <v>109</v>
      </c>
      <c r="E1795" s="65">
        <v>2298130</v>
      </c>
    </row>
    <row r="1796" spans="2:5" ht="15.75" customHeight="1" x14ac:dyDescent="0.25">
      <c r="B1796" s="66" t="s">
        <v>1821</v>
      </c>
      <c r="C1796" s="67"/>
      <c r="D1796" s="68"/>
      <c r="E1796" s="69">
        <v>38376768</v>
      </c>
    </row>
    <row r="1797" spans="2:5" ht="15.75" customHeight="1" x14ac:dyDescent="0.25">
      <c r="B1797" s="109" t="s">
        <v>1822</v>
      </c>
      <c r="C1797" s="106" t="s">
        <v>1820</v>
      </c>
      <c r="D1797" s="64" t="s">
        <v>1041</v>
      </c>
      <c r="E1797" s="65">
        <v>2583289</v>
      </c>
    </row>
    <row r="1798" spans="2:5" ht="15.75" customHeight="1" x14ac:dyDescent="0.25">
      <c r="B1798" s="110"/>
      <c r="C1798" s="107"/>
      <c r="D1798" s="64" t="s">
        <v>143</v>
      </c>
      <c r="E1798" s="65">
        <v>113637232</v>
      </c>
    </row>
    <row r="1799" spans="2:5" ht="15.75" customHeight="1" x14ac:dyDescent="0.25">
      <c r="B1799" s="110"/>
      <c r="C1799" s="107"/>
      <c r="D1799" s="64" t="s">
        <v>124</v>
      </c>
      <c r="E1799" s="65">
        <v>46259927</v>
      </c>
    </row>
    <row r="1800" spans="2:5" ht="15.75" customHeight="1" x14ac:dyDescent="0.25">
      <c r="B1800" s="110"/>
      <c r="C1800" s="107"/>
      <c r="D1800" s="64" t="s">
        <v>1823</v>
      </c>
      <c r="E1800" s="65">
        <v>865777</v>
      </c>
    </row>
    <row r="1801" spans="2:5" ht="15.75" customHeight="1" x14ac:dyDescent="0.25">
      <c r="B1801" s="111"/>
      <c r="C1801" s="108"/>
      <c r="D1801" s="64" t="s">
        <v>109</v>
      </c>
      <c r="E1801" s="65">
        <v>4911988</v>
      </c>
    </row>
    <row r="1802" spans="2:5" ht="15.75" customHeight="1" x14ac:dyDescent="0.25">
      <c r="B1802" s="66" t="s">
        <v>1824</v>
      </c>
      <c r="C1802" s="67"/>
      <c r="D1802" s="68"/>
      <c r="E1802" s="69">
        <v>168258213</v>
      </c>
    </row>
    <row r="1803" spans="2:5" ht="15.75" customHeight="1" x14ac:dyDescent="0.25">
      <c r="B1803" s="62" t="s">
        <v>1825</v>
      </c>
      <c r="C1803" s="63" t="s">
        <v>1826</v>
      </c>
      <c r="D1803" s="64" t="s">
        <v>124</v>
      </c>
      <c r="E1803" s="65">
        <v>18364728</v>
      </c>
    </row>
    <row r="1804" spans="2:5" ht="15.75" customHeight="1" x14ac:dyDescent="0.25">
      <c r="B1804" s="66" t="s">
        <v>1827</v>
      </c>
      <c r="C1804" s="67"/>
      <c r="D1804" s="68"/>
      <c r="E1804" s="69">
        <v>18364728</v>
      </c>
    </row>
    <row r="1805" spans="2:5" ht="15.75" customHeight="1" x14ac:dyDescent="0.25">
      <c r="B1805" s="62" t="s">
        <v>1828</v>
      </c>
      <c r="C1805" s="63" t="s">
        <v>90</v>
      </c>
      <c r="D1805" s="64" t="s">
        <v>124</v>
      </c>
      <c r="E1805" s="65">
        <v>12453872</v>
      </c>
    </row>
    <row r="1806" spans="2:5" ht="15.75" customHeight="1" x14ac:dyDescent="0.25">
      <c r="B1806" s="66" t="s">
        <v>1829</v>
      </c>
      <c r="C1806" s="67"/>
      <c r="D1806" s="68"/>
      <c r="E1806" s="69">
        <v>12453872</v>
      </c>
    </row>
    <row r="1807" spans="2:5" ht="15.75" customHeight="1" x14ac:dyDescent="0.25">
      <c r="B1807" s="62" t="s">
        <v>1830</v>
      </c>
      <c r="C1807" s="63" t="s">
        <v>1831</v>
      </c>
      <c r="D1807" s="64" t="s">
        <v>1832</v>
      </c>
      <c r="E1807" s="65">
        <v>5987214</v>
      </c>
    </row>
    <row r="1808" spans="2:5" ht="15.75" customHeight="1" x14ac:dyDescent="0.25">
      <c r="B1808" s="66" t="s">
        <v>1833</v>
      </c>
      <c r="C1808" s="67"/>
      <c r="D1808" s="68"/>
      <c r="E1808" s="69">
        <v>5987214</v>
      </c>
    </row>
    <row r="1809" spans="2:5" ht="15.75" customHeight="1" x14ac:dyDescent="0.25">
      <c r="B1809" s="109" t="s">
        <v>1834</v>
      </c>
      <c r="C1809" s="106" t="s">
        <v>1835</v>
      </c>
      <c r="D1809" s="64" t="s">
        <v>86</v>
      </c>
      <c r="E1809" s="65">
        <v>2840640</v>
      </c>
    </row>
    <row r="1810" spans="2:5" ht="15.75" customHeight="1" x14ac:dyDescent="0.25">
      <c r="B1810" s="111"/>
      <c r="C1810" s="108"/>
      <c r="D1810" s="64" t="s">
        <v>124</v>
      </c>
      <c r="E1810" s="65">
        <v>22657181</v>
      </c>
    </row>
    <row r="1811" spans="2:5" ht="15.75" customHeight="1" x14ac:dyDescent="0.25">
      <c r="B1811" s="66" t="s">
        <v>1836</v>
      </c>
      <c r="C1811" s="67"/>
      <c r="D1811" s="68"/>
      <c r="E1811" s="69">
        <v>25497821</v>
      </c>
    </row>
    <row r="1812" spans="2:5" ht="15.75" customHeight="1" x14ac:dyDescent="0.25">
      <c r="B1812" s="109" t="s">
        <v>1837</v>
      </c>
      <c r="C1812" s="106" t="s">
        <v>90</v>
      </c>
      <c r="D1812" s="64" t="s">
        <v>86</v>
      </c>
      <c r="E1812" s="65">
        <v>15505820</v>
      </c>
    </row>
    <row r="1813" spans="2:5" ht="15.75" customHeight="1" x14ac:dyDescent="0.25">
      <c r="B1813" s="110"/>
      <c r="C1813" s="107"/>
      <c r="D1813" s="64" t="s">
        <v>1838</v>
      </c>
      <c r="E1813" s="65">
        <v>2456878</v>
      </c>
    </row>
    <row r="1814" spans="2:5" ht="15.75" customHeight="1" x14ac:dyDescent="0.25">
      <c r="B1814" s="110"/>
      <c r="C1814" s="107"/>
      <c r="D1814" s="64" t="s">
        <v>143</v>
      </c>
      <c r="E1814" s="65">
        <v>3572623</v>
      </c>
    </row>
    <row r="1815" spans="2:5" ht="15.75" customHeight="1" x14ac:dyDescent="0.25">
      <c r="B1815" s="110"/>
      <c r="C1815" s="107"/>
      <c r="D1815" s="64" t="s">
        <v>124</v>
      </c>
      <c r="E1815" s="65">
        <v>30732161</v>
      </c>
    </row>
    <row r="1816" spans="2:5" ht="15.75" customHeight="1" x14ac:dyDescent="0.25">
      <c r="B1816" s="111"/>
      <c r="C1816" s="108"/>
      <c r="D1816" s="64" t="s">
        <v>1839</v>
      </c>
      <c r="E1816" s="65">
        <v>1323560</v>
      </c>
    </row>
    <row r="1817" spans="2:5" ht="15.75" customHeight="1" x14ac:dyDescent="0.25">
      <c r="B1817" s="66" t="s">
        <v>1840</v>
      </c>
      <c r="C1817" s="67"/>
      <c r="D1817" s="68"/>
      <c r="E1817" s="69">
        <v>53591042</v>
      </c>
    </row>
    <row r="1818" spans="2:5" ht="15.75" customHeight="1" x14ac:dyDescent="0.25">
      <c r="B1818" s="109" t="s">
        <v>1841</v>
      </c>
      <c r="C1818" s="106" t="s">
        <v>1842</v>
      </c>
      <c r="D1818" s="64" t="s">
        <v>86</v>
      </c>
      <c r="E1818" s="65">
        <v>9950481</v>
      </c>
    </row>
    <row r="1819" spans="2:5" ht="15.75" customHeight="1" x14ac:dyDescent="0.25">
      <c r="B1819" s="110"/>
      <c r="C1819" s="107"/>
      <c r="D1819" s="64" t="s">
        <v>143</v>
      </c>
      <c r="E1819" s="65">
        <v>13727923</v>
      </c>
    </row>
    <row r="1820" spans="2:5" ht="15.75" customHeight="1" x14ac:dyDescent="0.25">
      <c r="B1820" s="111"/>
      <c r="C1820" s="108"/>
      <c r="D1820" s="64" t="s">
        <v>124</v>
      </c>
      <c r="E1820" s="65">
        <v>20228973</v>
      </c>
    </row>
    <row r="1821" spans="2:5" ht="15.75" customHeight="1" x14ac:dyDescent="0.25">
      <c r="B1821" s="66" t="s">
        <v>1843</v>
      </c>
      <c r="C1821" s="67"/>
      <c r="D1821" s="68"/>
      <c r="E1821" s="69">
        <v>43907377</v>
      </c>
    </row>
    <row r="1822" spans="2:5" ht="15.75" customHeight="1" x14ac:dyDescent="0.25">
      <c r="B1822" s="109" t="s">
        <v>1844</v>
      </c>
      <c r="C1822" s="106" t="s">
        <v>1845</v>
      </c>
      <c r="D1822" s="64" t="s">
        <v>86</v>
      </c>
      <c r="E1822" s="65">
        <v>2212133</v>
      </c>
    </row>
    <row r="1823" spans="2:5" ht="15.75" customHeight="1" x14ac:dyDescent="0.25">
      <c r="B1823" s="110"/>
      <c r="C1823" s="107"/>
      <c r="D1823" s="64" t="s">
        <v>1832</v>
      </c>
      <c r="E1823" s="65">
        <v>3403556</v>
      </c>
    </row>
    <row r="1824" spans="2:5" ht="15.75" customHeight="1" x14ac:dyDescent="0.25">
      <c r="B1824" s="110"/>
      <c r="C1824" s="107"/>
      <c r="D1824" s="64" t="s">
        <v>143</v>
      </c>
      <c r="E1824" s="65">
        <v>2478055</v>
      </c>
    </row>
    <row r="1825" spans="2:5" ht="15.75" customHeight="1" x14ac:dyDescent="0.25">
      <c r="B1825" s="111"/>
      <c r="C1825" s="108"/>
      <c r="D1825" s="64" t="s">
        <v>124</v>
      </c>
      <c r="E1825" s="65">
        <v>4646329</v>
      </c>
    </row>
    <row r="1826" spans="2:5" ht="15.75" customHeight="1" x14ac:dyDescent="0.25">
      <c r="B1826" s="66" t="s">
        <v>1846</v>
      </c>
      <c r="C1826" s="67"/>
      <c r="D1826" s="68"/>
      <c r="E1826" s="69">
        <v>12740073</v>
      </c>
    </row>
    <row r="1827" spans="2:5" ht="15.75" customHeight="1" x14ac:dyDescent="0.25">
      <c r="B1827" s="109" t="s">
        <v>1847</v>
      </c>
      <c r="C1827" s="106" t="s">
        <v>90</v>
      </c>
      <c r="D1827" s="64" t="s">
        <v>86</v>
      </c>
      <c r="E1827" s="65">
        <v>19100189</v>
      </c>
    </row>
    <row r="1828" spans="2:5" ht="15.75" customHeight="1" x14ac:dyDescent="0.25">
      <c r="B1828" s="110"/>
      <c r="C1828" s="107"/>
      <c r="D1828" s="64" t="s">
        <v>1832</v>
      </c>
      <c r="E1828" s="65">
        <v>10785365</v>
      </c>
    </row>
    <row r="1829" spans="2:5" ht="15.75" customHeight="1" x14ac:dyDescent="0.25">
      <c r="B1829" s="110"/>
      <c r="C1829" s="107"/>
      <c r="D1829" s="64" t="s">
        <v>143</v>
      </c>
      <c r="E1829" s="65">
        <v>26605767</v>
      </c>
    </row>
    <row r="1830" spans="2:5" ht="15.75" customHeight="1" x14ac:dyDescent="0.25">
      <c r="B1830" s="111"/>
      <c r="C1830" s="108"/>
      <c r="D1830" s="64" t="s">
        <v>124</v>
      </c>
      <c r="E1830" s="65">
        <v>44930046</v>
      </c>
    </row>
    <row r="1831" spans="2:5" ht="15.75" customHeight="1" x14ac:dyDescent="0.25">
      <c r="B1831" s="66" t="s">
        <v>1848</v>
      </c>
      <c r="C1831" s="67"/>
      <c r="D1831" s="68"/>
      <c r="E1831" s="69">
        <v>101421367</v>
      </c>
    </row>
    <row r="1832" spans="2:5" ht="15.75" customHeight="1" x14ac:dyDescent="0.25">
      <c r="B1832" s="62" t="s">
        <v>1849</v>
      </c>
      <c r="C1832" s="63" t="s">
        <v>1850</v>
      </c>
      <c r="D1832" s="64" t="s">
        <v>143</v>
      </c>
      <c r="E1832" s="65">
        <v>1639143</v>
      </c>
    </row>
    <row r="1833" spans="2:5" ht="15.75" customHeight="1" x14ac:dyDescent="0.25">
      <c r="B1833" s="66" t="s">
        <v>1851</v>
      </c>
      <c r="C1833" s="67"/>
      <c r="D1833" s="68"/>
      <c r="E1833" s="69">
        <v>1639143</v>
      </c>
    </row>
    <row r="1834" spans="2:5" ht="15.75" customHeight="1" x14ac:dyDescent="0.25">
      <c r="B1834" s="62" t="s">
        <v>1852</v>
      </c>
      <c r="C1834" s="63" t="s">
        <v>1853</v>
      </c>
      <c r="D1834" s="64" t="s">
        <v>86</v>
      </c>
      <c r="E1834" s="65">
        <v>1505802</v>
      </c>
    </row>
    <row r="1835" spans="2:5" ht="15.75" customHeight="1" x14ac:dyDescent="0.25">
      <c r="B1835" s="66" t="s">
        <v>1854</v>
      </c>
      <c r="C1835" s="67"/>
      <c r="D1835" s="68"/>
      <c r="E1835" s="69">
        <v>1505802</v>
      </c>
    </row>
    <row r="1836" spans="2:5" ht="15.75" customHeight="1" x14ac:dyDescent="0.25">
      <c r="B1836" s="109" t="s">
        <v>1855</v>
      </c>
      <c r="C1836" s="106" t="s">
        <v>32</v>
      </c>
      <c r="D1836" s="64" t="s">
        <v>139</v>
      </c>
      <c r="E1836" s="65">
        <v>1231701</v>
      </c>
    </row>
    <row r="1837" spans="2:5" ht="15.75" customHeight="1" x14ac:dyDescent="0.25">
      <c r="B1837" s="111"/>
      <c r="C1837" s="108"/>
      <c r="D1837" s="64" t="s">
        <v>143</v>
      </c>
      <c r="E1837" s="65">
        <v>14089540</v>
      </c>
    </row>
    <row r="1838" spans="2:5" ht="15.75" customHeight="1" x14ac:dyDescent="0.25">
      <c r="B1838" s="66" t="s">
        <v>1856</v>
      </c>
      <c r="C1838" s="67"/>
      <c r="D1838" s="68"/>
      <c r="E1838" s="69">
        <v>15321241</v>
      </c>
    </row>
    <row r="1839" spans="2:5" ht="15.75" customHeight="1" x14ac:dyDescent="0.25">
      <c r="B1839" s="109" t="s">
        <v>1857</v>
      </c>
      <c r="C1839" s="106" t="s">
        <v>90</v>
      </c>
      <c r="D1839" s="64" t="s">
        <v>86</v>
      </c>
      <c r="E1839" s="65">
        <v>967902</v>
      </c>
    </row>
    <row r="1840" spans="2:5" ht="15.75" customHeight="1" x14ac:dyDescent="0.25">
      <c r="B1840" s="111"/>
      <c r="C1840" s="108"/>
      <c r="D1840" s="64" t="s">
        <v>9</v>
      </c>
      <c r="E1840" s="65">
        <v>1028297</v>
      </c>
    </row>
    <row r="1841" spans="2:5" ht="15.75" customHeight="1" x14ac:dyDescent="0.25">
      <c r="B1841" s="66" t="s">
        <v>1858</v>
      </c>
      <c r="C1841" s="67"/>
      <c r="D1841" s="68"/>
      <c r="E1841" s="69">
        <v>1996199</v>
      </c>
    </row>
    <row r="1842" spans="2:5" ht="15.75" customHeight="1" x14ac:dyDescent="0.25">
      <c r="B1842" s="62" t="s">
        <v>1859</v>
      </c>
      <c r="C1842" s="63" t="s">
        <v>1860</v>
      </c>
      <c r="D1842" s="64" t="s">
        <v>86</v>
      </c>
      <c r="E1842" s="65">
        <v>5025252</v>
      </c>
    </row>
    <row r="1843" spans="2:5" ht="15.75" customHeight="1" x14ac:dyDescent="0.25">
      <c r="B1843" s="66" t="s">
        <v>1861</v>
      </c>
      <c r="C1843" s="67"/>
      <c r="D1843" s="68"/>
      <c r="E1843" s="69">
        <v>5025252</v>
      </c>
    </row>
    <row r="1844" spans="2:5" ht="15.75" customHeight="1" x14ac:dyDescent="0.25">
      <c r="B1844" s="62" t="s">
        <v>1862</v>
      </c>
      <c r="C1844" s="63" t="s">
        <v>1863</v>
      </c>
      <c r="D1844" s="64" t="s">
        <v>755</v>
      </c>
      <c r="E1844" s="65">
        <v>1502125</v>
      </c>
    </row>
    <row r="1845" spans="2:5" ht="15.75" customHeight="1" x14ac:dyDescent="0.25">
      <c r="B1845" s="66" t="s">
        <v>1864</v>
      </c>
      <c r="C1845" s="67"/>
      <c r="D1845" s="68"/>
      <c r="E1845" s="69">
        <v>1502125</v>
      </c>
    </row>
    <row r="1846" spans="2:5" ht="15.75" customHeight="1" x14ac:dyDescent="0.25">
      <c r="B1846" s="62" t="s">
        <v>1865</v>
      </c>
      <c r="C1846" s="63" t="s">
        <v>1866</v>
      </c>
      <c r="D1846" s="64" t="s">
        <v>86</v>
      </c>
      <c r="E1846" s="65">
        <v>714676</v>
      </c>
    </row>
    <row r="1847" spans="2:5" ht="15.75" customHeight="1" x14ac:dyDescent="0.25">
      <c r="B1847" s="66" t="s">
        <v>1867</v>
      </c>
      <c r="C1847" s="67"/>
      <c r="D1847" s="68"/>
      <c r="E1847" s="69">
        <v>714676</v>
      </c>
    </row>
    <row r="1848" spans="2:5" ht="15.75" customHeight="1" x14ac:dyDescent="0.25">
      <c r="B1848" s="62" t="s">
        <v>1868</v>
      </c>
      <c r="C1848" s="63" t="s">
        <v>1869</v>
      </c>
      <c r="D1848" s="64" t="s">
        <v>518</v>
      </c>
      <c r="E1848" s="65">
        <v>856588</v>
      </c>
    </row>
    <row r="1849" spans="2:5" ht="15.75" customHeight="1" x14ac:dyDescent="0.25">
      <c r="B1849" s="66" t="s">
        <v>1870</v>
      </c>
      <c r="C1849" s="67"/>
      <c r="D1849" s="68"/>
      <c r="E1849" s="69">
        <v>856588</v>
      </c>
    </row>
    <row r="1850" spans="2:5" ht="15.75" customHeight="1" x14ac:dyDescent="0.25">
      <c r="B1850" s="62" t="s">
        <v>1871</v>
      </c>
      <c r="C1850" s="63" t="s">
        <v>1809</v>
      </c>
      <c r="D1850" s="64" t="s">
        <v>86</v>
      </c>
      <c r="E1850" s="65">
        <v>6044494</v>
      </c>
    </row>
    <row r="1851" spans="2:5" ht="15.75" customHeight="1" x14ac:dyDescent="0.25">
      <c r="B1851" s="66" t="s">
        <v>1872</v>
      </c>
      <c r="C1851" s="67"/>
      <c r="D1851" s="68"/>
      <c r="E1851" s="69">
        <v>6044494</v>
      </c>
    </row>
    <row r="1852" spans="2:5" ht="15.75" customHeight="1" x14ac:dyDescent="0.25">
      <c r="B1852" s="62" t="s">
        <v>1873</v>
      </c>
      <c r="C1852" s="63" t="s">
        <v>90</v>
      </c>
      <c r="D1852" s="64" t="s">
        <v>86</v>
      </c>
      <c r="E1852" s="65">
        <v>22166142</v>
      </c>
    </row>
    <row r="1853" spans="2:5" ht="15.75" customHeight="1" x14ac:dyDescent="0.25">
      <c r="B1853" s="66" t="s">
        <v>1874</v>
      </c>
      <c r="C1853" s="67"/>
      <c r="D1853" s="68"/>
      <c r="E1853" s="69">
        <v>22166142</v>
      </c>
    </row>
    <row r="1854" spans="2:5" ht="15.75" customHeight="1" x14ac:dyDescent="0.25">
      <c r="B1854" s="62" t="s">
        <v>1875</v>
      </c>
      <c r="C1854" s="63" t="s">
        <v>1876</v>
      </c>
      <c r="D1854" s="64" t="s">
        <v>86</v>
      </c>
      <c r="E1854" s="65">
        <v>8124567</v>
      </c>
    </row>
    <row r="1855" spans="2:5" ht="15.75" customHeight="1" x14ac:dyDescent="0.25">
      <c r="B1855" s="66" t="s">
        <v>1877</v>
      </c>
      <c r="C1855" s="67"/>
      <c r="D1855" s="68"/>
      <c r="E1855" s="69">
        <v>8124567</v>
      </c>
    </row>
    <row r="1856" spans="2:5" ht="15.75" customHeight="1" x14ac:dyDescent="0.25">
      <c r="B1856" s="62" t="s">
        <v>1878</v>
      </c>
      <c r="C1856" s="63" t="s">
        <v>32</v>
      </c>
      <c r="D1856" s="64" t="s">
        <v>86</v>
      </c>
      <c r="E1856" s="65">
        <v>6586362</v>
      </c>
    </row>
    <row r="1857" spans="2:5" ht="15.75" customHeight="1" x14ac:dyDescent="0.25">
      <c r="B1857" s="66" t="s">
        <v>1879</v>
      </c>
      <c r="C1857" s="67"/>
      <c r="D1857" s="68"/>
      <c r="E1857" s="69">
        <v>6586362</v>
      </c>
    </row>
    <row r="1858" spans="2:5" ht="15.75" customHeight="1" x14ac:dyDescent="0.25">
      <c r="B1858" s="62" t="s">
        <v>1880</v>
      </c>
      <c r="C1858" s="63" t="s">
        <v>1881</v>
      </c>
      <c r="D1858" s="64" t="s">
        <v>86</v>
      </c>
      <c r="E1858" s="65">
        <v>26111390</v>
      </c>
    </row>
    <row r="1859" spans="2:5" ht="15.75" customHeight="1" x14ac:dyDescent="0.25">
      <c r="B1859" s="66" t="s">
        <v>1882</v>
      </c>
      <c r="C1859" s="67"/>
      <c r="D1859" s="68"/>
      <c r="E1859" s="69">
        <v>26111390</v>
      </c>
    </row>
    <row r="1860" spans="2:5" ht="15.75" customHeight="1" x14ac:dyDescent="0.25">
      <c r="B1860" s="62" t="s">
        <v>1883</v>
      </c>
      <c r="C1860" s="63" t="s">
        <v>1884</v>
      </c>
      <c r="D1860" s="64" t="s">
        <v>73</v>
      </c>
      <c r="E1860" s="65">
        <v>1659000</v>
      </c>
    </row>
    <row r="1861" spans="2:5" ht="15.75" customHeight="1" x14ac:dyDescent="0.25">
      <c r="B1861" s="66" t="s">
        <v>1885</v>
      </c>
      <c r="C1861" s="67"/>
      <c r="D1861" s="68"/>
      <c r="E1861" s="69">
        <v>1659000</v>
      </c>
    </row>
    <row r="1862" spans="2:5" ht="15.75" customHeight="1" x14ac:dyDescent="0.25">
      <c r="B1862" s="62" t="s">
        <v>1886</v>
      </c>
      <c r="C1862" s="63" t="s">
        <v>1887</v>
      </c>
      <c r="D1862" s="64" t="s">
        <v>55</v>
      </c>
      <c r="E1862" s="65">
        <v>4951977</v>
      </c>
    </row>
    <row r="1863" spans="2:5" ht="15.75" customHeight="1" x14ac:dyDescent="0.25">
      <c r="B1863" s="66" t="s">
        <v>1888</v>
      </c>
      <c r="C1863" s="67"/>
      <c r="D1863" s="68"/>
      <c r="E1863" s="69">
        <v>4951977</v>
      </c>
    </row>
    <row r="1864" spans="2:5" ht="15.75" customHeight="1" x14ac:dyDescent="0.25">
      <c r="B1864" s="109" t="s">
        <v>1889</v>
      </c>
      <c r="C1864" s="106" t="s">
        <v>1890</v>
      </c>
      <c r="D1864" s="64" t="s">
        <v>86</v>
      </c>
      <c r="E1864" s="65">
        <v>8504833</v>
      </c>
    </row>
    <row r="1865" spans="2:5" ht="15.75" customHeight="1" x14ac:dyDescent="0.25">
      <c r="B1865" s="111"/>
      <c r="C1865" s="108"/>
      <c r="D1865" s="64" t="s">
        <v>40</v>
      </c>
      <c r="E1865" s="65">
        <v>2019570</v>
      </c>
    </row>
    <row r="1866" spans="2:5" ht="15.75" customHeight="1" x14ac:dyDescent="0.25">
      <c r="B1866" s="66" t="s">
        <v>1891</v>
      </c>
      <c r="C1866" s="67"/>
      <c r="D1866" s="68"/>
      <c r="E1866" s="69">
        <v>10524403</v>
      </c>
    </row>
    <row r="1867" spans="2:5" ht="15.75" customHeight="1" x14ac:dyDescent="0.25">
      <c r="B1867" s="62" t="s">
        <v>1892</v>
      </c>
      <c r="C1867" s="63" t="s">
        <v>1893</v>
      </c>
      <c r="D1867" s="64" t="s">
        <v>1041</v>
      </c>
      <c r="E1867" s="65">
        <v>4459338</v>
      </c>
    </row>
    <row r="1868" spans="2:5" ht="15.75" customHeight="1" x14ac:dyDescent="0.25">
      <c r="B1868" s="66" t="s">
        <v>1894</v>
      </c>
      <c r="C1868" s="67"/>
      <c r="D1868" s="68"/>
      <c r="E1868" s="69">
        <v>4459338</v>
      </c>
    </row>
    <row r="1869" spans="2:5" ht="15.75" customHeight="1" x14ac:dyDescent="0.25">
      <c r="B1869" s="62" t="s">
        <v>1895</v>
      </c>
      <c r="C1869" s="63" t="s">
        <v>32</v>
      </c>
      <c r="D1869" s="64" t="s">
        <v>86</v>
      </c>
      <c r="E1869" s="65">
        <v>10873993</v>
      </c>
    </row>
    <row r="1870" spans="2:5" ht="15.75" customHeight="1" x14ac:dyDescent="0.25">
      <c r="B1870" s="66" t="s">
        <v>1896</v>
      </c>
      <c r="C1870" s="67"/>
      <c r="D1870" s="68"/>
      <c r="E1870" s="69">
        <v>10873993</v>
      </c>
    </row>
    <row r="1871" spans="2:5" ht="15.75" customHeight="1" x14ac:dyDescent="0.25">
      <c r="B1871" s="109" t="s">
        <v>1897</v>
      </c>
      <c r="C1871" s="106" t="s">
        <v>32</v>
      </c>
      <c r="D1871" s="64" t="s">
        <v>86</v>
      </c>
      <c r="E1871" s="65">
        <v>4640297</v>
      </c>
    </row>
    <row r="1872" spans="2:5" ht="15.75" customHeight="1" x14ac:dyDescent="0.25">
      <c r="B1872" s="111"/>
      <c r="C1872" s="108"/>
      <c r="D1872" s="64" t="s">
        <v>9</v>
      </c>
      <c r="E1872" s="65">
        <v>3615982</v>
      </c>
    </row>
    <row r="1873" spans="2:5" ht="15.75" customHeight="1" x14ac:dyDescent="0.25">
      <c r="B1873" s="66" t="s">
        <v>1898</v>
      </c>
      <c r="C1873" s="67"/>
      <c r="D1873" s="68"/>
      <c r="E1873" s="69">
        <v>8256279</v>
      </c>
    </row>
    <row r="1874" spans="2:5" ht="15.75" customHeight="1" x14ac:dyDescent="0.25">
      <c r="B1874" s="62" t="s">
        <v>1899</v>
      </c>
      <c r="C1874" s="63" t="s">
        <v>1900</v>
      </c>
      <c r="D1874" s="64" t="s">
        <v>86</v>
      </c>
      <c r="E1874" s="65">
        <v>4513644</v>
      </c>
    </row>
    <row r="1875" spans="2:5" ht="15.75" customHeight="1" x14ac:dyDescent="0.25">
      <c r="B1875" s="66" t="s">
        <v>1901</v>
      </c>
      <c r="C1875" s="67"/>
      <c r="D1875" s="68"/>
      <c r="E1875" s="69">
        <v>4513644</v>
      </c>
    </row>
    <row r="1876" spans="2:5" ht="15.75" customHeight="1" x14ac:dyDescent="0.25">
      <c r="B1876" s="62" t="s">
        <v>1902</v>
      </c>
      <c r="C1876" s="63" t="s">
        <v>1900</v>
      </c>
      <c r="D1876" s="64" t="s">
        <v>86</v>
      </c>
      <c r="E1876" s="65">
        <v>1693788</v>
      </c>
    </row>
    <row r="1877" spans="2:5" ht="15.75" customHeight="1" x14ac:dyDescent="0.25">
      <c r="B1877" s="66" t="s">
        <v>1903</v>
      </c>
      <c r="C1877" s="67"/>
      <c r="D1877" s="68"/>
      <c r="E1877" s="69">
        <v>1693788</v>
      </c>
    </row>
    <row r="1878" spans="2:5" ht="15.75" customHeight="1" x14ac:dyDescent="0.25">
      <c r="B1878" s="62" t="s">
        <v>1904</v>
      </c>
      <c r="C1878" s="63" t="s">
        <v>1905</v>
      </c>
      <c r="D1878" s="64" t="s">
        <v>86</v>
      </c>
      <c r="E1878" s="65">
        <v>1729431</v>
      </c>
    </row>
    <row r="1879" spans="2:5" ht="15.75" customHeight="1" x14ac:dyDescent="0.25">
      <c r="B1879" s="66" t="s">
        <v>1906</v>
      </c>
      <c r="C1879" s="67"/>
      <c r="D1879" s="68"/>
      <c r="E1879" s="69">
        <v>1729431</v>
      </c>
    </row>
    <row r="1880" spans="2:5" ht="15.75" customHeight="1" x14ac:dyDescent="0.25">
      <c r="B1880" s="62" t="s">
        <v>1907</v>
      </c>
      <c r="C1880" s="63" t="s">
        <v>32</v>
      </c>
      <c r="D1880" s="64" t="s">
        <v>86</v>
      </c>
      <c r="E1880" s="65">
        <v>8562892</v>
      </c>
    </row>
    <row r="1881" spans="2:5" ht="15.75" customHeight="1" x14ac:dyDescent="0.25">
      <c r="B1881" s="66" t="s">
        <v>1908</v>
      </c>
      <c r="C1881" s="67"/>
      <c r="D1881" s="68"/>
      <c r="E1881" s="69">
        <v>8562892</v>
      </c>
    </row>
    <row r="1882" spans="2:5" ht="15.75" customHeight="1" x14ac:dyDescent="0.25">
      <c r="B1882" s="109" t="s">
        <v>1909</v>
      </c>
      <c r="C1882" s="106" t="s">
        <v>1910</v>
      </c>
      <c r="D1882" s="64" t="s">
        <v>86</v>
      </c>
      <c r="E1882" s="65">
        <v>1508652</v>
      </c>
    </row>
    <row r="1883" spans="2:5" ht="15.75" customHeight="1" x14ac:dyDescent="0.25">
      <c r="B1883" s="111"/>
      <c r="C1883" s="108"/>
      <c r="D1883" s="64" t="s">
        <v>73</v>
      </c>
      <c r="E1883" s="65">
        <v>27034235</v>
      </c>
    </row>
    <row r="1884" spans="2:5" ht="15.75" customHeight="1" x14ac:dyDescent="0.25">
      <c r="B1884" s="66" t="s">
        <v>1911</v>
      </c>
      <c r="C1884" s="67"/>
      <c r="D1884" s="68"/>
      <c r="E1884" s="69">
        <v>28542887</v>
      </c>
    </row>
    <row r="1885" spans="2:5" ht="15.75" customHeight="1" x14ac:dyDescent="0.25">
      <c r="B1885" s="109" t="s">
        <v>1912</v>
      </c>
      <c r="C1885" s="106" t="s">
        <v>1913</v>
      </c>
      <c r="D1885" s="64" t="s">
        <v>86</v>
      </c>
      <c r="E1885" s="65">
        <v>15410631</v>
      </c>
    </row>
    <row r="1886" spans="2:5" ht="15.75" customHeight="1" x14ac:dyDescent="0.25">
      <c r="B1886" s="110"/>
      <c r="C1886" s="107"/>
      <c r="D1886" s="64" t="s">
        <v>143</v>
      </c>
      <c r="E1886" s="65">
        <v>11015155</v>
      </c>
    </row>
    <row r="1887" spans="2:5" ht="15.75" customHeight="1" x14ac:dyDescent="0.25">
      <c r="B1887" s="111"/>
      <c r="C1887" s="108"/>
      <c r="D1887" s="64" t="s">
        <v>73</v>
      </c>
      <c r="E1887" s="65">
        <v>2148914</v>
      </c>
    </row>
    <row r="1888" spans="2:5" ht="15.75" customHeight="1" x14ac:dyDescent="0.25">
      <c r="B1888" s="66" t="s">
        <v>1914</v>
      </c>
      <c r="C1888" s="67"/>
      <c r="D1888" s="68"/>
      <c r="E1888" s="69">
        <v>28574700</v>
      </c>
    </row>
    <row r="1889" spans="2:5" ht="15.75" customHeight="1" x14ac:dyDescent="0.25">
      <c r="B1889" s="109" t="s">
        <v>1915</v>
      </c>
      <c r="C1889" s="106" t="s">
        <v>1916</v>
      </c>
      <c r="D1889" s="64" t="s">
        <v>199</v>
      </c>
      <c r="E1889" s="65">
        <v>868327</v>
      </c>
    </row>
    <row r="1890" spans="2:5" ht="15.75" customHeight="1" x14ac:dyDescent="0.25">
      <c r="B1890" s="111"/>
      <c r="C1890" s="108"/>
      <c r="D1890" s="64" t="s">
        <v>581</v>
      </c>
      <c r="E1890" s="65">
        <v>2481958</v>
      </c>
    </row>
    <row r="1891" spans="2:5" ht="15.75" customHeight="1" x14ac:dyDescent="0.25">
      <c r="B1891" s="66" t="s">
        <v>1917</v>
      </c>
      <c r="C1891" s="67"/>
      <c r="D1891" s="68"/>
      <c r="E1891" s="69">
        <v>3350285</v>
      </c>
    </row>
    <row r="1892" spans="2:5" ht="15.75" customHeight="1" x14ac:dyDescent="0.25">
      <c r="B1892" s="62" t="s">
        <v>1918</v>
      </c>
      <c r="C1892" s="63" t="s">
        <v>1919</v>
      </c>
      <c r="D1892" s="64" t="s">
        <v>107</v>
      </c>
      <c r="E1892" s="65">
        <v>6184471</v>
      </c>
    </row>
    <row r="1893" spans="2:5" ht="15.75" customHeight="1" x14ac:dyDescent="0.25">
      <c r="B1893" s="66" t="s">
        <v>1920</v>
      </c>
      <c r="C1893" s="67"/>
      <c r="D1893" s="68"/>
      <c r="E1893" s="69">
        <v>6184471</v>
      </c>
    </row>
    <row r="1894" spans="2:5" ht="15.75" customHeight="1" x14ac:dyDescent="0.25">
      <c r="B1894" s="62" t="s">
        <v>1921</v>
      </c>
      <c r="C1894" s="63" t="s">
        <v>1922</v>
      </c>
      <c r="D1894" s="64" t="s">
        <v>86</v>
      </c>
      <c r="E1894" s="65">
        <v>911861</v>
      </c>
    </row>
    <row r="1895" spans="2:5" ht="15.75" customHeight="1" x14ac:dyDescent="0.25">
      <c r="B1895" s="66" t="s">
        <v>1923</v>
      </c>
      <c r="C1895" s="67"/>
      <c r="D1895" s="68"/>
      <c r="E1895" s="69">
        <v>911861</v>
      </c>
    </row>
    <row r="1896" spans="2:5" ht="15.75" customHeight="1" x14ac:dyDescent="0.25">
      <c r="B1896" s="62" t="s">
        <v>1924</v>
      </c>
      <c r="C1896" s="63" t="s">
        <v>1925</v>
      </c>
      <c r="D1896" s="64" t="s">
        <v>95</v>
      </c>
      <c r="E1896" s="65">
        <v>5466268</v>
      </c>
    </row>
    <row r="1897" spans="2:5" ht="15.75" customHeight="1" x14ac:dyDescent="0.25">
      <c r="B1897" s="66" t="s">
        <v>1926</v>
      </c>
      <c r="C1897" s="67"/>
      <c r="D1897" s="68"/>
      <c r="E1897" s="69">
        <v>5466268</v>
      </c>
    </row>
    <row r="1898" spans="2:5" ht="15.75" customHeight="1" x14ac:dyDescent="0.25">
      <c r="B1898" s="109" t="s">
        <v>1927</v>
      </c>
      <c r="C1898" s="106" t="s">
        <v>1925</v>
      </c>
      <c r="D1898" s="64" t="s">
        <v>86</v>
      </c>
      <c r="E1898" s="65">
        <v>1059989</v>
      </c>
    </row>
    <row r="1899" spans="2:5" ht="15.75" customHeight="1" x14ac:dyDescent="0.25">
      <c r="B1899" s="111"/>
      <c r="C1899" s="108"/>
      <c r="D1899" s="64" t="s">
        <v>143</v>
      </c>
      <c r="E1899" s="65">
        <v>12772121</v>
      </c>
    </row>
    <row r="1900" spans="2:5" ht="15.75" customHeight="1" x14ac:dyDescent="0.25">
      <c r="B1900" s="66" t="s">
        <v>1928</v>
      </c>
      <c r="C1900" s="67"/>
      <c r="D1900" s="68"/>
      <c r="E1900" s="69">
        <v>13832110</v>
      </c>
    </row>
    <row r="1901" spans="2:5" ht="15.75" customHeight="1" x14ac:dyDescent="0.25">
      <c r="B1901" s="62" t="s">
        <v>1929</v>
      </c>
      <c r="C1901" s="63" t="s">
        <v>1930</v>
      </c>
      <c r="D1901" s="64" t="s">
        <v>143</v>
      </c>
      <c r="E1901" s="65">
        <v>8570463</v>
      </c>
    </row>
    <row r="1902" spans="2:5" ht="15.75" customHeight="1" x14ac:dyDescent="0.25">
      <c r="B1902" s="66" t="s">
        <v>1931</v>
      </c>
      <c r="C1902" s="67"/>
      <c r="D1902" s="68"/>
      <c r="E1902" s="69">
        <v>8570463</v>
      </c>
    </row>
    <row r="1903" spans="2:5" ht="15.75" customHeight="1" x14ac:dyDescent="0.25">
      <c r="B1903" s="109" t="s">
        <v>1932</v>
      </c>
      <c r="C1903" s="106" t="s">
        <v>1925</v>
      </c>
      <c r="D1903" s="64" t="s">
        <v>143</v>
      </c>
      <c r="E1903" s="65">
        <v>3448479</v>
      </c>
    </row>
    <row r="1904" spans="2:5" ht="15.75" customHeight="1" x14ac:dyDescent="0.25">
      <c r="B1904" s="110"/>
      <c r="C1904" s="107"/>
      <c r="D1904" s="64" t="s">
        <v>5351</v>
      </c>
      <c r="E1904" s="65">
        <v>2421974</v>
      </c>
    </row>
    <row r="1905" spans="2:5" ht="15.75" customHeight="1" x14ac:dyDescent="0.25">
      <c r="B1905" s="110"/>
      <c r="C1905" s="107"/>
      <c r="D1905" s="64" t="s">
        <v>9</v>
      </c>
      <c r="E1905" s="65">
        <v>48738087</v>
      </c>
    </row>
    <row r="1906" spans="2:5" ht="15.75" customHeight="1" x14ac:dyDescent="0.25">
      <c r="B1906" s="110"/>
      <c r="C1906" s="107"/>
      <c r="D1906" s="64" t="s">
        <v>95</v>
      </c>
      <c r="E1906" s="65">
        <v>847308</v>
      </c>
    </row>
    <row r="1907" spans="2:5" ht="15.75" customHeight="1" x14ac:dyDescent="0.25">
      <c r="B1907" s="111"/>
      <c r="C1907" s="108"/>
      <c r="D1907" s="64" t="s">
        <v>40</v>
      </c>
      <c r="E1907" s="65">
        <v>4140309</v>
      </c>
    </row>
    <row r="1908" spans="2:5" ht="15.75" customHeight="1" x14ac:dyDescent="0.25">
      <c r="B1908" s="66" t="s">
        <v>1933</v>
      </c>
      <c r="C1908" s="67"/>
      <c r="D1908" s="68"/>
      <c r="E1908" s="69">
        <v>59596157</v>
      </c>
    </row>
    <row r="1909" spans="2:5" ht="15.75" customHeight="1" x14ac:dyDescent="0.25">
      <c r="B1909" s="109" t="s">
        <v>1934</v>
      </c>
      <c r="C1909" s="106" t="s">
        <v>1935</v>
      </c>
      <c r="D1909" s="64" t="s">
        <v>86</v>
      </c>
      <c r="E1909" s="65">
        <v>1041647</v>
      </c>
    </row>
    <row r="1910" spans="2:5" ht="15.75" customHeight="1" x14ac:dyDescent="0.25">
      <c r="B1910" s="110"/>
      <c r="C1910" s="107"/>
      <c r="D1910" s="64" t="s">
        <v>5351</v>
      </c>
      <c r="E1910" s="65">
        <v>1972968</v>
      </c>
    </row>
    <row r="1911" spans="2:5" ht="15.75" customHeight="1" x14ac:dyDescent="0.25">
      <c r="B1911" s="111"/>
      <c r="C1911" s="108"/>
      <c r="D1911" s="64" t="s">
        <v>9</v>
      </c>
      <c r="E1911" s="65">
        <v>25515178</v>
      </c>
    </row>
    <row r="1912" spans="2:5" ht="15.75" customHeight="1" x14ac:dyDescent="0.25">
      <c r="B1912" s="66" t="s">
        <v>1936</v>
      </c>
      <c r="C1912" s="67"/>
      <c r="D1912" s="68"/>
      <c r="E1912" s="69">
        <v>28529793</v>
      </c>
    </row>
    <row r="1913" spans="2:5" ht="15.75" customHeight="1" x14ac:dyDescent="0.25">
      <c r="B1913" s="62" t="s">
        <v>1937</v>
      </c>
      <c r="C1913" s="63" t="s">
        <v>1930</v>
      </c>
      <c r="D1913" s="64" t="s">
        <v>86</v>
      </c>
      <c r="E1913" s="65">
        <v>3272229</v>
      </c>
    </row>
    <row r="1914" spans="2:5" ht="15.75" customHeight="1" x14ac:dyDescent="0.25">
      <c r="B1914" s="66" t="s">
        <v>1938</v>
      </c>
      <c r="C1914" s="67"/>
      <c r="D1914" s="68"/>
      <c r="E1914" s="69">
        <v>3272229</v>
      </c>
    </row>
    <row r="1915" spans="2:5" ht="15.75" customHeight="1" x14ac:dyDescent="0.25">
      <c r="B1915" s="62" t="s">
        <v>1939</v>
      </c>
      <c r="C1915" s="63" t="s">
        <v>1925</v>
      </c>
      <c r="D1915" s="64" t="s">
        <v>86</v>
      </c>
      <c r="E1915" s="65">
        <v>2375973</v>
      </c>
    </row>
    <row r="1916" spans="2:5" ht="15.75" customHeight="1" x14ac:dyDescent="0.25">
      <c r="B1916" s="66" t="s">
        <v>1940</v>
      </c>
      <c r="C1916" s="67"/>
      <c r="D1916" s="68"/>
      <c r="E1916" s="69">
        <v>2375973</v>
      </c>
    </row>
    <row r="1917" spans="2:5" ht="15.75" customHeight="1" x14ac:dyDescent="0.25">
      <c r="B1917" s="62" t="s">
        <v>1941</v>
      </c>
      <c r="C1917" s="63" t="s">
        <v>1935</v>
      </c>
      <c r="D1917" s="64" t="s">
        <v>9</v>
      </c>
      <c r="E1917" s="65">
        <v>1064000</v>
      </c>
    </row>
    <row r="1918" spans="2:5" ht="15.75" customHeight="1" x14ac:dyDescent="0.25">
      <c r="B1918" s="66" t="s">
        <v>1942</v>
      </c>
      <c r="C1918" s="67"/>
      <c r="D1918" s="68"/>
      <c r="E1918" s="69">
        <v>1064000</v>
      </c>
    </row>
    <row r="1919" spans="2:5" ht="15.75" customHeight="1" x14ac:dyDescent="0.25">
      <c r="B1919" s="62" t="s">
        <v>1943</v>
      </c>
      <c r="C1919" s="63" t="s">
        <v>1930</v>
      </c>
      <c r="D1919" s="64" t="s">
        <v>9</v>
      </c>
      <c r="E1919" s="65">
        <v>2003234</v>
      </c>
    </row>
    <row r="1920" spans="2:5" ht="15.75" customHeight="1" x14ac:dyDescent="0.25">
      <c r="B1920" s="66" t="s">
        <v>1944</v>
      </c>
      <c r="C1920" s="67"/>
      <c r="D1920" s="68"/>
      <c r="E1920" s="69">
        <v>2003234</v>
      </c>
    </row>
    <row r="1921" spans="2:5" ht="15.75" customHeight="1" x14ac:dyDescent="0.25">
      <c r="B1921" s="109" t="s">
        <v>1945</v>
      </c>
      <c r="C1921" s="106" t="s">
        <v>32</v>
      </c>
      <c r="D1921" s="64" t="s">
        <v>86</v>
      </c>
      <c r="E1921" s="65">
        <v>2441318</v>
      </c>
    </row>
    <row r="1922" spans="2:5" ht="15.75" customHeight="1" x14ac:dyDescent="0.25">
      <c r="B1922" s="111"/>
      <c r="C1922" s="108"/>
      <c r="D1922" s="64" t="s">
        <v>1946</v>
      </c>
      <c r="E1922" s="65">
        <v>5701954</v>
      </c>
    </row>
    <row r="1923" spans="2:5" ht="15.75" customHeight="1" x14ac:dyDescent="0.25">
      <c r="B1923" s="66" t="s">
        <v>1947</v>
      </c>
      <c r="C1923" s="67"/>
      <c r="D1923" s="68"/>
      <c r="E1923" s="69">
        <v>8143272</v>
      </c>
    </row>
    <row r="1924" spans="2:5" ht="15.75" customHeight="1" x14ac:dyDescent="0.25">
      <c r="B1924" s="62" t="s">
        <v>1948</v>
      </c>
      <c r="C1924" s="63" t="s">
        <v>32</v>
      </c>
      <c r="D1924" s="64" t="s">
        <v>86</v>
      </c>
      <c r="E1924" s="65">
        <v>1954019</v>
      </c>
    </row>
    <row r="1925" spans="2:5" ht="15.75" customHeight="1" x14ac:dyDescent="0.25">
      <c r="B1925" s="66" t="s">
        <v>1949</v>
      </c>
      <c r="C1925" s="67"/>
      <c r="D1925" s="68"/>
      <c r="E1925" s="69">
        <v>1954019</v>
      </c>
    </row>
    <row r="1926" spans="2:5" ht="15.75" customHeight="1" x14ac:dyDescent="0.25">
      <c r="B1926" s="62" t="s">
        <v>1950</v>
      </c>
      <c r="C1926" s="63" t="s">
        <v>32</v>
      </c>
      <c r="D1926" s="64" t="s">
        <v>143</v>
      </c>
      <c r="E1926" s="65">
        <v>2128766</v>
      </c>
    </row>
    <row r="1927" spans="2:5" ht="15.75" customHeight="1" x14ac:dyDescent="0.25">
      <c r="B1927" s="66" t="s">
        <v>1951</v>
      </c>
      <c r="C1927" s="67"/>
      <c r="D1927" s="68"/>
      <c r="E1927" s="69">
        <v>2128766</v>
      </c>
    </row>
    <row r="1928" spans="2:5" ht="25.5" x14ac:dyDescent="0.25">
      <c r="B1928" s="62" t="s">
        <v>1952</v>
      </c>
      <c r="C1928" s="63" t="s">
        <v>1953</v>
      </c>
      <c r="D1928" s="64" t="s">
        <v>86</v>
      </c>
      <c r="E1928" s="65">
        <v>3145892</v>
      </c>
    </row>
    <row r="1929" spans="2:5" ht="15" x14ac:dyDescent="0.25">
      <c r="B1929" s="66" t="s">
        <v>1954</v>
      </c>
      <c r="C1929" s="67"/>
      <c r="D1929" s="68"/>
      <c r="E1929" s="69">
        <v>3145892</v>
      </c>
    </row>
    <row r="1930" spans="2:5" ht="15.75" customHeight="1" x14ac:dyDescent="0.25">
      <c r="B1930" s="62" t="s">
        <v>1955</v>
      </c>
      <c r="C1930" s="63" t="s">
        <v>1956</v>
      </c>
      <c r="D1930" s="64" t="s">
        <v>86</v>
      </c>
      <c r="E1930" s="65">
        <v>6349748</v>
      </c>
    </row>
    <row r="1931" spans="2:5" ht="15.75" customHeight="1" x14ac:dyDescent="0.25">
      <c r="B1931" s="66" t="s">
        <v>1957</v>
      </c>
      <c r="C1931" s="67"/>
      <c r="D1931" s="68"/>
      <c r="E1931" s="69">
        <v>6349748</v>
      </c>
    </row>
    <row r="1932" spans="2:5" ht="15.75" customHeight="1" x14ac:dyDescent="0.25">
      <c r="B1932" s="62" t="s">
        <v>1958</v>
      </c>
      <c r="C1932" s="63" t="s">
        <v>1959</v>
      </c>
      <c r="D1932" s="64" t="s">
        <v>86</v>
      </c>
      <c r="E1932" s="65">
        <v>882018</v>
      </c>
    </row>
    <row r="1933" spans="2:5" ht="15.75" customHeight="1" x14ac:dyDescent="0.25">
      <c r="B1933" s="66" t="s">
        <v>1960</v>
      </c>
      <c r="C1933" s="67"/>
      <c r="D1933" s="68"/>
      <c r="E1933" s="69">
        <v>882018</v>
      </c>
    </row>
    <row r="1934" spans="2:5" ht="15.75" customHeight="1" x14ac:dyDescent="0.25">
      <c r="B1934" s="62" t="s">
        <v>1961</v>
      </c>
      <c r="C1934" s="63" t="s">
        <v>1962</v>
      </c>
      <c r="D1934" s="64" t="s">
        <v>86</v>
      </c>
      <c r="E1934" s="65">
        <v>1092527</v>
      </c>
    </row>
    <row r="1935" spans="2:5" ht="15.75" customHeight="1" x14ac:dyDescent="0.25">
      <c r="B1935" s="66" t="s">
        <v>1963</v>
      </c>
      <c r="C1935" s="67"/>
      <c r="D1935" s="68"/>
      <c r="E1935" s="69">
        <v>1092527</v>
      </c>
    </row>
    <row r="1936" spans="2:5" ht="15.75" customHeight="1" x14ac:dyDescent="0.25">
      <c r="B1936" s="109" t="s">
        <v>1964</v>
      </c>
      <c r="C1936" s="106" t="s">
        <v>32</v>
      </c>
      <c r="D1936" s="64" t="s">
        <v>86</v>
      </c>
      <c r="E1936" s="65">
        <v>7975879</v>
      </c>
    </row>
    <row r="1937" spans="2:5" ht="15.75" customHeight="1" x14ac:dyDescent="0.25">
      <c r="B1937" s="111"/>
      <c r="C1937" s="108"/>
      <c r="D1937" s="64" t="s">
        <v>49</v>
      </c>
      <c r="E1937" s="65">
        <v>3890490</v>
      </c>
    </row>
    <row r="1938" spans="2:5" ht="15.75" customHeight="1" x14ac:dyDescent="0.25">
      <c r="B1938" s="66" t="s">
        <v>1965</v>
      </c>
      <c r="C1938" s="67"/>
      <c r="D1938" s="68"/>
      <c r="E1938" s="69">
        <v>11866369</v>
      </c>
    </row>
    <row r="1939" spans="2:5" ht="15.75" customHeight="1" x14ac:dyDescent="0.25">
      <c r="B1939" s="62" t="s">
        <v>1966</v>
      </c>
      <c r="C1939" s="63" t="s">
        <v>1967</v>
      </c>
      <c r="D1939" s="64" t="s">
        <v>86</v>
      </c>
      <c r="E1939" s="65">
        <v>17790904</v>
      </c>
    </row>
    <row r="1940" spans="2:5" ht="15.75" customHeight="1" x14ac:dyDescent="0.25">
      <c r="B1940" s="66" t="s">
        <v>1968</v>
      </c>
      <c r="C1940" s="67"/>
      <c r="D1940" s="68"/>
      <c r="E1940" s="69">
        <v>17790904</v>
      </c>
    </row>
    <row r="1941" spans="2:5" ht="15.75" customHeight="1" x14ac:dyDescent="0.25">
      <c r="B1941" s="62" t="s">
        <v>1969</v>
      </c>
      <c r="C1941" s="63" t="s">
        <v>1970</v>
      </c>
      <c r="D1941" s="64" t="s">
        <v>86</v>
      </c>
      <c r="E1941" s="65">
        <v>1033134</v>
      </c>
    </row>
    <row r="1942" spans="2:5" ht="15.75" customHeight="1" x14ac:dyDescent="0.25">
      <c r="B1942" s="66" t="s">
        <v>1971</v>
      </c>
      <c r="C1942" s="67"/>
      <c r="D1942" s="68"/>
      <c r="E1942" s="69">
        <v>1033134</v>
      </c>
    </row>
    <row r="1943" spans="2:5" ht="15.75" customHeight="1" x14ac:dyDescent="0.25">
      <c r="B1943" s="109" t="s">
        <v>1972</v>
      </c>
      <c r="C1943" s="106" t="s">
        <v>1973</v>
      </c>
      <c r="D1943" s="64" t="s">
        <v>86</v>
      </c>
      <c r="E1943" s="65">
        <v>5639233</v>
      </c>
    </row>
    <row r="1944" spans="2:5" ht="15.75" customHeight="1" x14ac:dyDescent="0.25">
      <c r="B1944" s="111"/>
      <c r="C1944" s="108"/>
      <c r="D1944" s="64" t="s">
        <v>5351</v>
      </c>
      <c r="E1944" s="65">
        <v>1980704</v>
      </c>
    </row>
    <row r="1945" spans="2:5" ht="15.75" customHeight="1" x14ac:dyDescent="0.25">
      <c r="B1945" s="66" t="s">
        <v>1974</v>
      </c>
      <c r="C1945" s="67"/>
      <c r="D1945" s="68"/>
      <c r="E1945" s="69">
        <v>7619937</v>
      </c>
    </row>
    <row r="1946" spans="2:5" ht="15.75" customHeight="1" x14ac:dyDescent="0.25">
      <c r="B1946" s="62" t="s">
        <v>1975</v>
      </c>
      <c r="C1946" s="63" t="s">
        <v>1976</v>
      </c>
      <c r="D1946" s="64" t="s">
        <v>5351</v>
      </c>
      <c r="E1946" s="65">
        <v>23267090</v>
      </c>
    </row>
    <row r="1947" spans="2:5" ht="15.75" customHeight="1" x14ac:dyDescent="0.25">
      <c r="B1947" s="66" t="s">
        <v>1977</v>
      </c>
      <c r="C1947" s="67"/>
      <c r="D1947" s="68"/>
      <c r="E1947" s="69">
        <v>23267090</v>
      </c>
    </row>
    <row r="1948" spans="2:5" ht="15.75" customHeight="1" x14ac:dyDescent="0.25">
      <c r="B1948" s="109" t="s">
        <v>1978</v>
      </c>
      <c r="C1948" s="106" t="s">
        <v>1973</v>
      </c>
      <c r="D1948" s="64" t="s">
        <v>86</v>
      </c>
      <c r="E1948" s="65">
        <v>53725367</v>
      </c>
    </row>
    <row r="1949" spans="2:5" ht="15.75" customHeight="1" x14ac:dyDescent="0.25">
      <c r="B1949" s="111"/>
      <c r="C1949" s="108"/>
      <c r="D1949" s="64" t="s">
        <v>5351</v>
      </c>
      <c r="E1949" s="65">
        <v>12992935</v>
      </c>
    </row>
    <row r="1950" spans="2:5" ht="15.75" customHeight="1" x14ac:dyDescent="0.25">
      <c r="B1950" s="66" t="s">
        <v>1979</v>
      </c>
      <c r="C1950" s="67"/>
      <c r="D1950" s="68"/>
      <c r="E1950" s="69">
        <v>66718302</v>
      </c>
    </row>
    <row r="1951" spans="2:5" ht="15.75" customHeight="1" x14ac:dyDescent="0.25">
      <c r="B1951" s="109" t="s">
        <v>1980</v>
      </c>
      <c r="C1951" s="106" t="s">
        <v>32</v>
      </c>
      <c r="D1951" s="64" t="s">
        <v>86</v>
      </c>
      <c r="E1951" s="65">
        <v>11999440</v>
      </c>
    </row>
    <row r="1952" spans="2:5" ht="15.75" customHeight="1" x14ac:dyDescent="0.25">
      <c r="B1952" s="111"/>
      <c r="C1952" s="108"/>
      <c r="D1952" s="64" t="s">
        <v>95</v>
      </c>
      <c r="E1952" s="65">
        <v>4969552</v>
      </c>
    </row>
    <row r="1953" spans="2:5" ht="15.75" customHeight="1" x14ac:dyDescent="0.25">
      <c r="B1953" s="66" t="s">
        <v>1981</v>
      </c>
      <c r="C1953" s="67"/>
      <c r="D1953" s="68"/>
      <c r="E1953" s="69">
        <v>16968992</v>
      </c>
    </row>
    <row r="1954" spans="2:5" ht="15.75" customHeight="1" x14ac:dyDescent="0.25">
      <c r="B1954" s="62" t="s">
        <v>1982</v>
      </c>
      <c r="C1954" s="63" t="s">
        <v>1983</v>
      </c>
      <c r="D1954" s="64" t="s">
        <v>86</v>
      </c>
      <c r="E1954" s="65">
        <v>4302739</v>
      </c>
    </row>
    <row r="1955" spans="2:5" ht="15.75" customHeight="1" x14ac:dyDescent="0.25">
      <c r="B1955" s="66" t="s">
        <v>1984</v>
      </c>
      <c r="C1955" s="67"/>
      <c r="D1955" s="68"/>
      <c r="E1955" s="69">
        <v>4302739</v>
      </c>
    </row>
    <row r="1956" spans="2:5" ht="15.75" customHeight="1" x14ac:dyDescent="0.25">
      <c r="B1956" s="62" t="s">
        <v>1985</v>
      </c>
      <c r="C1956" s="63" t="s">
        <v>1986</v>
      </c>
      <c r="D1956" s="64" t="s">
        <v>86</v>
      </c>
      <c r="E1956" s="65">
        <v>4869874</v>
      </c>
    </row>
    <row r="1957" spans="2:5" ht="15.75" customHeight="1" x14ac:dyDescent="0.25">
      <c r="B1957" s="66" t="s">
        <v>1987</v>
      </c>
      <c r="C1957" s="67"/>
      <c r="D1957" s="68"/>
      <c r="E1957" s="69">
        <v>4869874</v>
      </c>
    </row>
    <row r="1958" spans="2:5" ht="15.75" customHeight="1" x14ac:dyDescent="0.25">
      <c r="B1958" s="62" t="s">
        <v>1988</v>
      </c>
      <c r="C1958" s="63" t="s">
        <v>1989</v>
      </c>
      <c r="D1958" s="64" t="s">
        <v>86</v>
      </c>
      <c r="E1958" s="65">
        <v>3909724</v>
      </c>
    </row>
    <row r="1959" spans="2:5" ht="15.75" customHeight="1" x14ac:dyDescent="0.25">
      <c r="B1959" s="66" t="s">
        <v>1990</v>
      </c>
      <c r="C1959" s="67"/>
      <c r="D1959" s="68"/>
      <c r="E1959" s="69">
        <v>3909724</v>
      </c>
    </row>
    <row r="1960" spans="2:5" ht="15.75" customHeight="1" x14ac:dyDescent="0.25">
      <c r="B1960" s="62" t="s">
        <v>1991</v>
      </c>
      <c r="C1960" s="63" t="s">
        <v>1992</v>
      </c>
      <c r="D1960" s="64" t="s">
        <v>86</v>
      </c>
      <c r="E1960" s="65">
        <v>10253489</v>
      </c>
    </row>
    <row r="1961" spans="2:5" ht="15.75" customHeight="1" x14ac:dyDescent="0.25">
      <c r="B1961" s="66" t="s">
        <v>1993</v>
      </c>
      <c r="C1961" s="67"/>
      <c r="D1961" s="68"/>
      <c r="E1961" s="69">
        <v>10253489</v>
      </c>
    </row>
    <row r="1962" spans="2:5" ht="15.75" customHeight="1" x14ac:dyDescent="0.25">
      <c r="B1962" s="109" t="s">
        <v>1994</v>
      </c>
      <c r="C1962" s="106" t="s">
        <v>1995</v>
      </c>
      <c r="D1962" s="64" t="s">
        <v>86</v>
      </c>
      <c r="E1962" s="65">
        <v>2508126</v>
      </c>
    </row>
    <row r="1963" spans="2:5" ht="15.75" customHeight="1" x14ac:dyDescent="0.25">
      <c r="B1963" s="111"/>
      <c r="C1963" s="108"/>
      <c r="D1963" s="64" t="s">
        <v>55</v>
      </c>
      <c r="E1963" s="65">
        <v>6996472</v>
      </c>
    </row>
    <row r="1964" spans="2:5" ht="15.75" customHeight="1" x14ac:dyDescent="0.25">
      <c r="B1964" s="66" t="s">
        <v>1996</v>
      </c>
      <c r="C1964" s="67"/>
      <c r="D1964" s="68"/>
      <c r="E1964" s="69">
        <v>9504598</v>
      </c>
    </row>
    <row r="1965" spans="2:5" ht="15.75" customHeight="1" x14ac:dyDescent="0.25">
      <c r="B1965" s="62" t="s">
        <v>1997</v>
      </c>
      <c r="C1965" s="63" t="s">
        <v>90</v>
      </c>
      <c r="D1965" s="64" t="s">
        <v>86</v>
      </c>
      <c r="E1965" s="65">
        <v>10209920</v>
      </c>
    </row>
    <row r="1966" spans="2:5" ht="15.75" customHeight="1" x14ac:dyDescent="0.25">
      <c r="B1966" s="66" t="s">
        <v>1998</v>
      </c>
      <c r="C1966" s="67"/>
      <c r="D1966" s="68"/>
      <c r="E1966" s="69">
        <v>10209920</v>
      </c>
    </row>
    <row r="1967" spans="2:5" ht="15.75" customHeight="1" x14ac:dyDescent="0.25">
      <c r="B1967" s="109" t="s">
        <v>1999</v>
      </c>
      <c r="C1967" s="106" t="s">
        <v>2000</v>
      </c>
      <c r="D1967" s="64" t="s">
        <v>143</v>
      </c>
      <c r="E1967" s="65">
        <v>5584567</v>
      </c>
    </row>
    <row r="1968" spans="2:5" ht="15.75" customHeight="1" x14ac:dyDescent="0.25">
      <c r="B1968" s="111"/>
      <c r="C1968" s="108"/>
      <c r="D1968" s="64" t="s">
        <v>17</v>
      </c>
      <c r="E1968" s="65">
        <v>4287208</v>
      </c>
    </row>
    <row r="1969" spans="2:5" ht="15.75" customHeight="1" x14ac:dyDescent="0.25">
      <c r="B1969" s="66" t="s">
        <v>2001</v>
      </c>
      <c r="C1969" s="67"/>
      <c r="D1969" s="68"/>
      <c r="E1969" s="69">
        <v>9871775</v>
      </c>
    </row>
    <row r="1970" spans="2:5" ht="15.75" customHeight="1" x14ac:dyDescent="0.25">
      <c r="B1970" s="62" t="s">
        <v>2002</v>
      </c>
      <c r="C1970" s="63" t="s">
        <v>90</v>
      </c>
      <c r="D1970" s="64" t="s">
        <v>143</v>
      </c>
      <c r="E1970" s="65">
        <v>11098259</v>
      </c>
    </row>
    <row r="1971" spans="2:5" ht="15.75" customHeight="1" x14ac:dyDescent="0.25">
      <c r="B1971" s="66" t="s">
        <v>2003</v>
      </c>
      <c r="C1971" s="67"/>
      <c r="D1971" s="68"/>
      <c r="E1971" s="69">
        <v>11098259</v>
      </c>
    </row>
    <row r="1972" spans="2:5" ht="25.5" x14ac:dyDescent="0.25">
      <c r="B1972" s="62" t="s">
        <v>2004</v>
      </c>
      <c r="C1972" s="63" t="s">
        <v>2005</v>
      </c>
      <c r="D1972" s="64" t="s">
        <v>86</v>
      </c>
      <c r="E1972" s="65">
        <v>3776231</v>
      </c>
    </row>
    <row r="1973" spans="2:5" ht="15" x14ac:dyDescent="0.25">
      <c r="B1973" s="66" t="s">
        <v>2006</v>
      </c>
      <c r="C1973" s="67"/>
      <c r="D1973" s="68"/>
      <c r="E1973" s="69">
        <v>3776231</v>
      </c>
    </row>
    <row r="1974" spans="2:5" ht="15.75" customHeight="1" x14ac:dyDescent="0.25">
      <c r="B1974" s="62" t="s">
        <v>2007</v>
      </c>
      <c r="C1974" s="63" t="s">
        <v>90</v>
      </c>
      <c r="D1974" s="64" t="s">
        <v>86</v>
      </c>
      <c r="E1974" s="65">
        <v>2149490</v>
      </c>
    </row>
    <row r="1975" spans="2:5" ht="15.75" customHeight="1" x14ac:dyDescent="0.25">
      <c r="B1975" s="66" t="s">
        <v>2008</v>
      </c>
      <c r="C1975" s="67"/>
      <c r="D1975" s="68"/>
      <c r="E1975" s="69">
        <v>2149490</v>
      </c>
    </row>
    <row r="1976" spans="2:5" ht="15.75" customHeight="1" x14ac:dyDescent="0.25">
      <c r="B1976" s="109" t="s">
        <v>2009</v>
      </c>
      <c r="C1976" s="106" t="s">
        <v>2010</v>
      </c>
      <c r="D1976" s="64" t="s">
        <v>86</v>
      </c>
      <c r="E1976" s="65">
        <v>1007235</v>
      </c>
    </row>
    <row r="1977" spans="2:5" ht="15.75" customHeight="1" x14ac:dyDescent="0.25">
      <c r="B1977" s="110"/>
      <c r="C1977" s="107"/>
      <c r="D1977" s="64" t="s">
        <v>143</v>
      </c>
      <c r="E1977" s="65">
        <v>10587517</v>
      </c>
    </row>
    <row r="1978" spans="2:5" ht="15.75" customHeight="1" x14ac:dyDescent="0.25">
      <c r="B1978" s="110"/>
      <c r="C1978" s="107"/>
      <c r="D1978" s="64" t="s">
        <v>49</v>
      </c>
      <c r="E1978" s="65">
        <v>4761457</v>
      </c>
    </row>
    <row r="1979" spans="2:5" ht="15.75" customHeight="1" x14ac:dyDescent="0.25">
      <c r="B1979" s="110"/>
      <c r="C1979" s="107"/>
      <c r="D1979" s="64" t="s">
        <v>128</v>
      </c>
      <c r="E1979" s="65">
        <v>2197397</v>
      </c>
    </row>
    <row r="1980" spans="2:5" ht="15.75" customHeight="1" x14ac:dyDescent="0.25">
      <c r="B1980" s="111"/>
      <c r="C1980" s="108"/>
      <c r="D1980" s="64" t="s">
        <v>40</v>
      </c>
      <c r="E1980" s="65">
        <v>930888</v>
      </c>
    </row>
    <row r="1981" spans="2:5" ht="15.75" customHeight="1" x14ac:dyDescent="0.25">
      <c r="B1981" s="66" t="s">
        <v>2011</v>
      </c>
      <c r="C1981" s="67"/>
      <c r="D1981" s="68"/>
      <c r="E1981" s="69">
        <v>19484494</v>
      </c>
    </row>
    <row r="1982" spans="2:5" ht="15.75" customHeight="1" x14ac:dyDescent="0.25">
      <c r="B1982" s="109" t="s">
        <v>2012</v>
      </c>
      <c r="C1982" s="106" t="s">
        <v>2013</v>
      </c>
      <c r="D1982" s="64" t="s">
        <v>86</v>
      </c>
      <c r="E1982" s="65">
        <v>12432776</v>
      </c>
    </row>
    <row r="1983" spans="2:5" ht="15.75" customHeight="1" x14ac:dyDescent="0.25">
      <c r="B1983" s="110"/>
      <c r="C1983" s="107"/>
      <c r="D1983" s="64" t="s">
        <v>143</v>
      </c>
      <c r="E1983" s="65">
        <v>10416201</v>
      </c>
    </row>
    <row r="1984" spans="2:5" ht="15.75" customHeight="1" x14ac:dyDescent="0.25">
      <c r="B1984" s="110"/>
      <c r="C1984" s="107"/>
      <c r="D1984" s="64" t="s">
        <v>49</v>
      </c>
      <c r="E1984" s="65">
        <v>8159765</v>
      </c>
    </row>
    <row r="1985" spans="2:5" ht="15.75" customHeight="1" x14ac:dyDescent="0.25">
      <c r="B1985" s="111"/>
      <c r="C1985" s="108"/>
      <c r="D1985" s="64" t="s">
        <v>128</v>
      </c>
      <c r="E1985" s="65">
        <v>2476930</v>
      </c>
    </row>
    <row r="1986" spans="2:5" ht="15.75" customHeight="1" x14ac:dyDescent="0.25">
      <c r="B1986" s="66" t="s">
        <v>2014</v>
      </c>
      <c r="C1986" s="67"/>
      <c r="D1986" s="68"/>
      <c r="E1986" s="69">
        <v>33485672</v>
      </c>
    </row>
    <row r="1987" spans="2:5" ht="15.75" customHeight="1" x14ac:dyDescent="0.25">
      <c r="B1987" s="62" t="s">
        <v>2015</v>
      </c>
      <c r="C1987" s="63" t="s">
        <v>2016</v>
      </c>
      <c r="D1987" s="64" t="s">
        <v>86</v>
      </c>
      <c r="E1987" s="65">
        <v>5347094</v>
      </c>
    </row>
    <row r="1988" spans="2:5" ht="15.75" customHeight="1" x14ac:dyDescent="0.25">
      <c r="B1988" s="66" t="s">
        <v>2017</v>
      </c>
      <c r="C1988" s="67"/>
      <c r="D1988" s="68"/>
      <c r="E1988" s="69">
        <v>5347094</v>
      </c>
    </row>
    <row r="1989" spans="2:5" ht="15.75" customHeight="1" x14ac:dyDescent="0.25">
      <c r="B1989" s="62" t="s">
        <v>2018</v>
      </c>
      <c r="C1989" s="63" t="s">
        <v>2019</v>
      </c>
      <c r="D1989" s="64" t="s">
        <v>86</v>
      </c>
      <c r="E1989" s="65">
        <v>1370506</v>
      </c>
    </row>
    <row r="1990" spans="2:5" ht="15.75" customHeight="1" x14ac:dyDescent="0.25">
      <c r="B1990" s="66" t="s">
        <v>2020</v>
      </c>
      <c r="C1990" s="67"/>
      <c r="D1990" s="68"/>
      <c r="E1990" s="69">
        <v>1370506</v>
      </c>
    </row>
    <row r="1991" spans="2:5" ht="15.75" customHeight="1" x14ac:dyDescent="0.25">
      <c r="B1991" s="109" t="s">
        <v>2021</v>
      </c>
      <c r="C1991" s="106" t="s">
        <v>2022</v>
      </c>
      <c r="D1991" s="64" t="s">
        <v>86</v>
      </c>
      <c r="E1991" s="65">
        <v>920244</v>
      </c>
    </row>
    <row r="1992" spans="2:5" ht="15.75" customHeight="1" x14ac:dyDescent="0.25">
      <c r="B1992" s="111"/>
      <c r="C1992" s="108"/>
      <c r="D1992" s="64" t="s">
        <v>143</v>
      </c>
      <c r="E1992" s="65">
        <v>27823043</v>
      </c>
    </row>
    <row r="1993" spans="2:5" ht="15.75" customHeight="1" x14ac:dyDescent="0.25">
      <c r="B1993" s="66" t="s">
        <v>2023</v>
      </c>
      <c r="C1993" s="67"/>
      <c r="D1993" s="68"/>
      <c r="E1993" s="69">
        <v>28743287</v>
      </c>
    </row>
    <row r="1994" spans="2:5" ht="15.75" customHeight="1" x14ac:dyDescent="0.25">
      <c r="B1994" s="62" t="s">
        <v>2024</v>
      </c>
      <c r="C1994" s="63" t="s">
        <v>2025</v>
      </c>
      <c r="D1994" s="64" t="s">
        <v>86</v>
      </c>
      <c r="E1994" s="65">
        <v>4622454</v>
      </c>
    </row>
    <row r="1995" spans="2:5" ht="15.75" customHeight="1" x14ac:dyDescent="0.25">
      <c r="B1995" s="66" t="s">
        <v>2026</v>
      </c>
      <c r="C1995" s="67"/>
      <c r="D1995" s="68"/>
      <c r="E1995" s="69">
        <v>4622454</v>
      </c>
    </row>
    <row r="1996" spans="2:5" ht="15.75" customHeight="1" x14ac:dyDescent="0.25">
      <c r="B1996" s="62" t="s">
        <v>2027</v>
      </c>
      <c r="C1996" s="63" t="s">
        <v>2028</v>
      </c>
      <c r="D1996" s="64" t="s">
        <v>1350</v>
      </c>
      <c r="E1996" s="65">
        <v>729209</v>
      </c>
    </row>
    <row r="1997" spans="2:5" ht="15.75" customHeight="1" x14ac:dyDescent="0.25">
      <c r="B1997" s="66" t="s">
        <v>2029</v>
      </c>
      <c r="C1997" s="67"/>
      <c r="D1997" s="68"/>
      <c r="E1997" s="69">
        <v>729209</v>
      </c>
    </row>
    <row r="1998" spans="2:5" ht="15.75" customHeight="1" x14ac:dyDescent="0.25">
      <c r="B1998" s="62" t="s">
        <v>2030</v>
      </c>
      <c r="C1998" s="63" t="s">
        <v>2031</v>
      </c>
      <c r="D1998" s="64" t="s">
        <v>73</v>
      </c>
      <c r="E1998" s="65">
        <v>1678390</v>
      </c>
    </row>
    <row r="1999" spans="2:5" ht="15.75" customHeight="1" x14ac:dyDescent="0.25">
      <c r="B1999" s="66" t="s">
        <v>2032</v>
      </c>
      <c r="C1999" s="67"/>
      <c r="D1999" s="68"/>
      <c r="E1999" s="69">
        <v>1678390</v>
      </c>
    </row>
    <row r="2000" spans="2:5" ht="15.75" customHeight="1" x14ac:dyDescent="0.25">
      <c r="B2000" s="62" t="s">
        <v>2033</v>
      </c>
      <c r="C2000" s="63" t="s">
        <v>2034</v>
      </c>
      <c r="D2000" s="64" t="s">
        <v>86</v>
      </c>
      <c r="E2000" s="65">
        <v>3950415</v>
      </c>
    </row>
    <row r="2001" spans="2:5" ht="15.75" customHeight="1" x14ac:dyDescent="0.25">
      <c r="B2001" s="66" t="s">
        <v>2035</v>
      </c>
      <c r="C2001" s="67"/>
      <c r="D2001" s="68"/>
      <c r="E2001" s="69">
        <v>3950415</v>
      </c>
    </row>
    <row r="2002" spans="2:5" ht="15.75" customHeight="1" x14ac:dyDescent="0.25">
      <c r="B2002" s="62" t="s">
        <v>2036</v>
      </c>
      <c r="C2002" s="63" t="s">
        <v>2037</v>
      </c>
      <c r="D2002" s="64" t="s">
        <v>86</v>
      </c>
      <c r="E2002" s="65">
        <v>16332800</v>
      </c>
    </row>
    <row r="2003" spans="2:5" ht="15.75" customHeight="1" x14ac:dyDescent="0.25">
      <c r="B2003" s="66" t="s">
        <v>2038</v>
      </c>
      <c r="C2003" s="67"/>
      <c r="D2003" s="68"/>
      <c r="E2003" s="69">
        <v>16332800</v>
      </c>
    </row>
    <row r="2004" spans="2:5" ht="15.75" customHeight="1" x14ac:dyDescent="0.25">
      <c r="B2004" s="62" t="s">
        <v>2039</v>
      </c>
      <c r="C2004" s="63" t="s">
        <v>90</v>
      </c>
      <c r="D2004" s="64" t="s">
        <v>86</v>
      </c>
      <c r="E2004" s="65">
        <v>37973331</v>
      </c>
    </row>
    <row r="2005" spans="2:5" ht="15.75" customHeight="1" x14ac:dyDescent="0.25">
      <c r="B2005" s="66" t="s">
        <v>2040</v>
      </c>
      <c r="C2005" s="67"/>
      <c r="D2005" s="68"/>
      <c r="E2005" s="69">
        <v>37973331</v>
      </c>
    </row>
    <row r="2006" spans="2:5" ht="15.75" customHeight="1" x14ac:dyDescent="0.25">
      <c r="B2006" s="109" t="s">
        <v>2041</v>
      </c>
      <c r="C2006" s="106" t="s">
        <v>2042</v>
      </c>
      <c r="D2006" s="64" t="s">
        <v>86</v>
      </c>
      <c r="E2006" s="65">
        <v>11401122</v>
      </c>
    </row>
    <row r="2007" spans="2:5" ht="15.75" customHeight="1" x14ac:dyDescent="0.25">
      <c r="B2007" s="111"/>
      <c r="C2007" s="108"/>
      <c r="D2007" s="64" t="s">
        <v>108</v>
      </c>
      <c r="E2007" s="65">
        <v>2561300.5</v>
      </c>
    </row>
    <row r="2008" spans="2:5" ht="15.75" customHeight="1" x14ac:dyDescent="0.25">
      <c r="B2008" s="66" t="s">
        <v>2043</v>
      </c>
      <c r="C2008" s="67"/>
      <c r="D2008" s="68"/>
      <c r="E2008" s="69">
        <v>13962422.5</v>
      </c>
    </row>
    <row r="2009" spans="2:5" ht="15.75" customHeight="1" x14ac:dyDescent="0.25">
      <c r="B2009" s="62" t="s">
        <v>2044</v>
      </c>
      <c r="C2009" s="63" t="s">
        <v>2045</v>
      </c>
      <c r="D2009" s="64" t="s">
        <v>86</v>
      </c>
      <c r="E2009" s="65">
        <v>1065433</v>
      </c>
    </row>
    <row r="2010" spans="2:5" ht="15.75" customHeight="1" x14ac:dyDescent="0.25">
      <c r="B2010" s="66" t="s">
        <v>2046</v>
      </c>
      <c r="C2010" s="67"/>
      <c r="D2010" s="68"/>
      <c r="E2010" s="69">
        <v>1065433</v>
      </c>
    </row>
    <row r="2011" spans="2:5" ht="15.75" customHeight="1" x14ac:dyDescent="0.25">
      <c r="B2011" s="109" t="s">
        <v>2047</v>
      </c>
      <c r="C2011" s="106" t="s">
        <v>90</v>
      </c>
      <c r="D2011" s="64" t="s">
        <v>86</v>
      </c>
      <c r="E2011" s="65">
        <v>9791153</v>
      </c>
    </row>
    <row r="2012" spans="2:5" ht="15.75" customHeight="1" x14ac:dyDescent="0.25">
      <c r="B2012" s="111"/>
      <c r="C2012" s="108"/>
      <c r="D2012" s="64" t="s">
        <v>279</v>
      </c>
      <c r="E2012" s="65">
        <v>9336483</v>
      </c>
    </row>
    <row r="2013" spans="2:5" ht="15.75" customHeight="1" x14ac:dyDescent="0.25">
      <c r="B2013" s="66" t="s">
        <v>2048</v>
      </c>
      <c r="C2013" s="67"/>
      <c r="D2013" s="68"/>
      <c r="E2013" s="69">
        <v>19127636</v>
      </c>
    </row>
    <row r="2014" spans="2:5" ht="15.75" customHeight="1" x14ac:dyDescent="0.25">
      <c r="B2014" s="62" t="s">
        <v>2049</v>
      </c>
      <c r="C2014" s="63" t="s">
        <v>2050</v>
      </c>
      <c r="D2014" s="64" t="s">
        <v>286</v>
      </c>
      <c r="E2014" s="65">
        <v>133054</v>
      </c>
    </row>
    <row r="2015" spans="2:5" ht="15.75" customHeight="1" x14ac:dyDescent="0.25">
      <c r="B2015" s="66" t="s">
        <v>2051</v>
      </c>
      <c r="C2015" s="67"/>
      <c r="D2015" s="68"/>
      <c r="E2015" s="69">
        <v>133054</v>
      </c>
    </row>
    <row r="2016" spans="2:5" ht="15.75" customHeight="1" x14ac:dyDescent="0.25">
      <c r="B2016" s="62" t="s">
        <v>2052</v>
      </c>
      <c r="C2016" s="63" t="s">
        <v>2053</v>
      </c>
      <c r="D2016" s="64" t="s">
        <v>86</v>
      </c>
      <c r="E2016" s="65">
        <v>8620609</v>
      </c>
    </row>
    <row r="2017" spans="2:5" ht="15.75" customHeight="1" x14ac:dyDescent="0.25">
      <c r="B2017" s="66" t="s">
        <v>2054</v>
      </c>
      <c r="C2017" s="67"/>
      <c r="D2017" s="68"/>
      <c r="E2017" s="69">
        <v>8620609</v>
      </c>
    </row>
    <row r="2018" spans="2:5" ht="15.75" customHeight="1" x14ac:dyDescent="0.25">
      <c r="B2018" s="62" t="s">
        <v>2055</v>
      </c>
      <c r="C2018" s="63" t="s">
        <v>2056</v>
      </c>
      <c r="D2018" s="64" t="s">
        <v>86</v>
      </c>
      <c r="E2018" s="65">
        <v>6265360</v>
      </c>
    </row>
    <row r="2019" spans="2:5" ht="15.75" customHeight="1" x14ac:dyDescent="0.25">
      <c r="B2019" s="66" t="s">
        <v>2057</v>
      </c>
      <c r="C2019" s="67"/>
      <c r="D2019" s="68"/>
      <c r="E2019" s="69">
        <v>6265360</v>
      </c>
    </row>
    <row r="2020" spans="2:5" ht="15.75" customHeight="1" x14ac:dyDescent="0.25">
      <c r="B2020" s="62" t="s">
        <v>2058</v>
      </c>
      <c r="C2020" s="63" t="s">
        <v>2053</v>
      </c>
      <c r="D2020" s="64" t="s">
        <v>86</v>
      </c>
      <c r="E2020" s="65">
        <v>4005818</v>
      </c>
    </row>
    <row r="2021" spans="2:5" ht="15.75" customHeight="1" x14ac:dyDescent="0.25">
      <c r="B2021" s="66" t="s">
        <v>2059</v>
      </c>
      <c r="C2021" s="67"/>
      <c r="D2021" s="68"/>
      <c r="E2021" s="69">
        <v>4005818</v>
      </c>
    </row>
    <row r="2022" spans="2:5" ht="15.75" customHeight="1" x14ac:dyDescent="0.25">
      <c r="B2022" s="62" t="s">
        <v>2060</v>
      </c>
      <c r="C2022" s="63" t="s">
        <v>90</v>
      </c>
      <c r="D2022" s="64" t="s">
        <v>86</v>
      </c>
      <c r="E2022" s="65">
        <v>920094</v>
      </c>
    </row>
    <row r="2023" spans="2:5" ht="15.75" customHeight="1" x14ac:dyDescent="0.25">
      <c r="B2023" s="66" t="s">
        <v>2061</v>
      </c>
      <c r="C2023" s="67"/>
      <c r="D2023" s="68"/>
      <c r="E2023" s="69">
        <v>920094</v>
      </c>
    </row>
    <row r="2024" spans="2:5" ht="15.75" customHeight="1" x14ac:dyDescent="0.25">
      <c r="B2024" s="62" t="s">
        <v>2062</v>
      </c>
      <c r="C2024" s="63" t="s">
        <v>2063</v>
      </c>
      <c r="D2024" s="64" t="s">
        <v>86</v>
      </c>
      <c r="E2024" s="65">
        <v>1249784</v>
      </c>
    </row>
    <row r="2025" spans="2:5" ht="15.75" customHeight="1" x14ac:dyDescent="0.25">
      <c r="B2025" s="66" t="s">
        <v>2064</v>
      </c>
      <c r="C2025" s="67"/>
      <c r="D2025" s="68"/>
      <c r="E2025" s="69">
        <v>1249784</v>
      </c>
    </row>
    <row r="2026" spans="2:5" ht="15.75" customHeight="1" x14ac:dyDescent="0.25">
      <c r="B2026" s="62" t="s">
        <v>2065</v>
      </c>
      <c r="C2026" s="63" t="s">
        <v>2066</v>
      </c>
      <c r="D2026" s="64" t="s">
        <v>143</v>
      </c>
      <c r="E2026" s="65">
        <v>3809923</v>
      </c>
    </row>
    <row r="2027" spans="2:5" ht="15.75" customHeight="1" x14ac:dyDescent="0.25">
      <c r="B2027" s="66" t="s">
        <v>2067</v>
      </c>
      <c r="C2027" s="67"/>
      <c r="D2027" s="68"/>
      <c r="E2027" s="69">
        <v>3809923</v>
      </c>
    </row>
    <row r="2028" spans="2:5" ht="15.75" customHeight="1" x14ac:dyDescent="0.25">
      <c r="B2028" s="109" t="s">
        <v>2068</v>
      </c>
      <c r="C2028" s="106" t="s">
        <v>32</v>
      </c>
      <c r="D2028" s="64" t="s">
        <v>86</v>
      </c>
      <c r="E2028" s="65">
        <v>4093580</v>
      </c>
    </row>
    <row r="2029" spans="2:5" ht="15.75" customHeight="1" x14ac:dyDescent="0.25">
      <c r="B2029" s="111"/>
      <c r="C2029" s="108"/>
      <c r="D2029" s="64" t="s">
        <v>581</v>
      </c>
      <c r="E2029" s="65">
        <v>1242088</v>
      </c>
    </row>
    <row r="2030" spans="2:5" ht="15.75" customHeight="1" x14ac:dyDescent="0.25">
      <c r="B2030" s="66" t="s">
        <v>2069</v>
      </c>
      <c r="C2030" s="67"/>
      <c r="D2030" s="68"/>
      <c r="E2030" s="69">
        <v>5335668</v>
      </c>
    </row>
    <row r="2031" spans="2:5" ht="15.75" customHeight="1" x14ac:dyDescent="0.25">
      <c r="B2031" s="62" t="s">
        <v>2070</v>
      </c>
      <c r="C2031" s="63" t="s">
        <v>90</v>
      </c>
      <c r="D2031" s="64" t="s">
        <v>86</v>
      </c>
      <c r="E2031" s="65">
        <v>5019017</v>
      </c>
    </row>
    <row r="2032" spans="2:5" ht="15.75" customHeight="1" x14ac:dyDescent="0.25">
      <c r="B2032" s="66" t="s">
        <v>2071</v>
      </c>
      <c r="C2032" s="67"/>
      <c r="D2032" s="68"/>
      <c r="E2032" s="69">
        <v>5019017</v>
      </c>
    </row>
    <row r="2033" spans="2:5" ht="15.75" customHeight="1" x14ac:dyDescent="0.25">
      <c r="B2033" s="62" t="s">
        <v>2072</v>
      </c>
      <c r="C2033" s="63" t="s">
        <v>2073</v>
      </c>
      <c r="D2033" s="64" t="s">
        <v>2074</v>
      </c>
      <c r="E2033" s="65">
        <v>24263</v>
      </c>
    </row>
    <row r="2034" spans="2:5" ht="15.75" customHeight="1" x14ac:dyDescent="0.25">
      <c r="B2034" s="66" t="s">
        <v>2075</v>
      </c>
      <c r="C2034" s="67"/>
      <c r="D2034" s="68"/>
      <c r="E2034" s="69">
        <v>24263</v>
      </c>
    </row>
    <row r="2035" spans="2:5" ht="15.75" customHeight="1" x14ac:dyDescent="0.25">
      <c r="B2035" s="62" t="s">
        <v>2076</v>
      </c>
      <c r="C2035" s="63" t="s">
        <v>2077</v>
      </c>
      <c r="D2035" s="64" t="s">
        <v>73</v>
      </c>
      <c r="E2035" s="65">
        <v>12816545</v>
      </c>
    </row>
    <row r="2036" spans="2:5" ht="15.75" customHeight="1" x14ac:dyDescent="0.25">
      <c r="B2036" s="66" t="s">
        <v>2078</v>
      </c>
      <c r="C2036" s="67"/>
      <c r="D2036" s="68"/>
      <c r="E2036" s="69">
        <v>12816545</v>
      </c>
    </row>
    <row r="2037" spans="2:5" ht="15.75" customHeight="1" x14ac:dyDescent="0.25">
      <c r="B2037" s="62" t="s">
        <v>2079</v>
      </c>
      <c r="C2037" s="63" t="s">
        <v>2080</v>
      </c>
      <c r="D2037" s="64" t="s">
        <v>286</v>
      </c>
      <c r="E2037" s="65">
        <v>122934038</v>
      </c>
    </row>
    <row r="2038" spans="2:5" ht="15.75" customHeight="1" x14ac:dyDescent="0.25">
      <c r="B2038" s="66" t="s">
        <v>2081</v>
      </c>
      <c r="C2038" s="67"/>
      <c r="D2038" s="68"/>
      <c r="E2038" s="69">
        <v>122934038</v>
      </c>
    </row>
    <row r="2039" spans="2:5" ht="15.75" customHeight="1" x14ac:dyDescent="0.25">
      <c r="B2039" s="62" t="s">
        <v>2082</v>
      </c>
      <c r="C2039" s="63" t="s">
        <v>2083</v>
      </c>
      <c r="D2039" s="64" t="s">
        <v>86</v>
      </c>
      <c r="E2039" s="65">
        <v>625045</v>
      </c>
    </row>
    <row r="2040" spans="2:5" ht="15.75" customHeight="1" x14ac:dyDescent="0.25">
      <c r="B2040" s="66" t="s">
        <v>2084</v>
      </c>
      <c r="C2040" s="67"/>
      <c r="D2040" s="68"/>
      <c r="E2040" s="69">
        <v>625045</v>
      </c>
    </row>
    <row r="2041" spans="2:5" ht="30" customHeight="1" x14ac:dyDescent="0.25">
      <c r="B2041" s="109" t="s">
        <v>2085</v>
      </c>
      <c r="C2041" s="106" t="s">
        <v>2086</v>
      </c>
      <c r="D2041" s="64" t="s">
        <v>86</v>
      </c>
      <c r="E2041" s="65">
        <v>76189261</v>
      </c>
    </row>
    <row r="2042" spans="2:5" ht="15.75" customHeight="1" x14ac:dyDescent="0.25">
      <c r="B2042" s="110"/>
      <c r="C2042" s="107"/>
      <c r="D2042" s="64" t="s">
        <v>290</v>
      </c>
      <c r="E2042" s="65">
        <v>14013000</v>
      </c>
    </row>
    <row r="2043" spans="2:5" ht="15.75" customHeight="1" x14ac:dyDescent="0.25">
      <c r="B2043" s="111"/>
      <c r="C2043" s="108"/>
      <c r="D2043" s="64" t="s">
        <v>40</v>
      </c>
      <c r="E2043" s="65">
        <v>101000000</v>
      </c>
    </row>
    <row r="2044" spans="2:5" ht="15.75" customHeight="1" x14ac:dyDescent="0.25">
      <c r="B2044" s="66" t="s">
        <v>2087</v>
      </c>
      <c r="C2044" s="67"/>
      <c r="D2044" s="68"/>
      <c r="E2044" s="69">
        <v>191202261</v>
      </c>
    </row>
    <row r="2045" spans="2:5" ht="15.75" customHeight="1" x14ac:dyDescent="0.25">
      <c r="B2045" s="62" t="s">
        <v>2088</v>
      </c>
      <c r="C2045" s="63" t="s">
        <v>90</v>
      </c>
      <c r="D2045" s="64" t="s">
        <v>86</v>
      </c>
      <c r="E2045" s="65">
        <v>7855785</v>
      </c>
    </row>
    <row r="2046" spans="2:5" ht="15.75" customHeight="1" x14ac:dyDescent="0.25">
      <c r="B2046" s="66" t="s">
        <v>2089</v>
      </c>
      <c r="C2046" s="67"/>
      <c r="D2046" s="68"/>
      <c r="E2046" s="69">
        <v>7855785</v>
      </c>
    </row>
    <row r="2047" spans="2:5" ht="15.75" customHeight="1" x14ac:dyDescent="0.25">
      <c r="B2047" s="62" t="s">
        <v>2090</v>
      </c>
      <c r="C2047" s="63" t="s">
        <v>2091</v>
      </c>
      <c r="D2047" s="64" t="s">
        <v>86</v>
      </c>
      <c r="E2047" s="65">
        <v>44136010</v>
      </c>
    </row>
    <row r="2048" spans="2:5" ht="15.75" customHeight="1" x14ac:dyDescent="0.25">
      <c r="B2048" s="66" t="s">
        <v>2092</v>
      </c>
      <c r="C2048" s="67"/>
      <c r="D2048" s="68"/>
      <c r="E2048" s="69">
        <v>44136010</v>
      </c>
    </row>
    <row r="2049" spans="2:5" ht="15.75" customHeight="1" x14ac:dyDescent="0.25">
      <c r="B2049" s="62" t="s">
        <v>2093</v>
      </c>
      <c r="C2049" s="63" t="s">
        <v>2094</v>
      </c>
      <c r="D2049" s="64" t="s">
        <v>86</v>
      </c>
      <c r="E2049" s="65">
        <v>10575540</v>
      </c>
    </row>
    <row r="2050" spans="2:5" ht="15.75" customHeight="1" x14ac:dyDescent="0.25">
      <c r="B2050" s="66" t="s">
        <v>2095</v>
      </c>
      <c r="C2050" s="67"/>
      <c r="D2050" s="68"/>
      <c r="E2050" s="69">
        <v>10575540</v>
      </c>
    </row>
    <row r="2051" spans="2:5" ht="15.75" customHeight="1" x14ac:dyDescent="0.25">
      <c r="B2051" s="109" t="s">
        <v>2096</v>
      </c>
      <c r="C2051" s="106" t="s">
        <v>2097</v>
      </c>
      <c r="D2051" s="64" t="s">
        <v>86</v>
      </c>
      <c r="E2051" s="65">
        <v>18933980</v>
      </c>
    </row>
    <row r="2052" spans="2:5" ht="15.75" customHeight="1" x14ac:dyDescent="0.25">
      <c r="B2052" s="110"/>
      <c r="C2052" s="107"/>
      <c r="D2052" s="64" t="s">
        <v>50</v>
      </c>
      <c r="E2052" s="65">
        <v>152867587</v>
      </c>
    </row>
    <row r="2053" spans="2:5" ht="15.75" customHeight="1" x14ac:dyDescent="0.25">
      <c r="B2053" s="111"/>
      <c r="C2053" s="108"/>
      <c r="D2053" s="64" t="s">
        <v>108</v>
      </c>
      <c r="E2053" s="65">
        <v>3207575</v>
      </c>
    </row>
    <row r="2054" spans="2:5" ht="15.75" customHeight="1" x14ac:dyDescent="0.25">
      <c r="B2054" s="66" t="s">
        <v>2098</v>
      </c>
      <c r="C2054" s="67"/>
      <c r="D2054" s="68"/>
      <c r="E2054" s="69">
        <v>175009142</v>
      </c>
    </row>
    <row r="2055" spans="2:5" ht="15.75" customHeight="1" x14ac:dyDescent="0.25">
      <c r="B2055" s="62" t="s">
        <v>2099</v>
      </c>
      <c r="C2055" s="63" t="s">
        <v>2100</v>
      </c>
      <c r="D2055" s="64" t="s">
        <v>86</v>
      </c>
      <c r="E2055" s="65">
        <v>4030544</v>
      </c>
    </row>
    <row r="2056" spans="2:5" ht="15.75" customHeight="1" x14ac:dyDescent="0.25">
      <c r="B2056" s="66" t="s">
        <v>2101</v>
      </c>
      <c r="C2056" s="67"/>
      <c r="D2056" s="68"/>
      <c r="E2056" s="69">
        <v>4030544</v>
      </c>
    </row>
    <row r="2057" spans="2:5" ht="15.75" customHeight="1" x14ac:dyDescent="0.25">
      <c r="B2057" s="62" t="s">
        <v>2102</v>
      </c>
      <c r="C2057" s="63" t="s">
        <v>2103</v>
      </c>
      <c r="D2057" s="64" t="s">
        <v>86</v>
      </c>
      <c r="E2057" s="65">
        <v>1854632</v>
      </c>
    </row>
    <row r="2058" spans="2:5" ht="15.75" customHeight="1" x14ac:dyDescent="0.25">
      <c r="B2058" s="66" t="s">
        <v>2104</v>
      </c>
      <c r="C2058" s="67"/>
      <c r="D2058" s="68"/>
      <c r="E2058" s="69">
        <v>1854632</v>
      </c>
    </row>
    <row r="2059" spans="2:5" ht="15.75" customHeight="1" x14ac:dyDescent="0.25">
      <c r="B2059" s="62" t="s">
        <v>2105</v>
      </c>
      <c r="C2059" s="63" t="s">
        <v>2106</v>
      </c>
      <c r="D2059" s="64" t="s">
        <v>86</v>
      </c>
      <c r="E2059" s="65">
        <v>12615515</v>
      </c>
    </row>
    <row r="2060" spans="2:5" ht="15.75" customHeight="1" x14ac:dyDescent="0.25">
      <c r="B2060" s="66" t="s">
        <v>2107</v>
      </c>
      <c r="C2060" s="67"/>
      <c r="D2060" s="68"/>
      <c r="E2060" s="69">
        <v>12615515</v>
      </c>
    </row>
    <row r="2061" spans="2:5" ht="15.75" customHeight="1" x14ac:dyDescent="0.25">
      <c r="B2061" s="62" t="s">
        <v>2108</v>
      </c>
      <c r="C2061" s="63" t="s">
        <v>90</v>
      </c>
      <c r="D2061" s="64" t="s">
        <v>86</v>
      </c>
      <c r="E2061" s="65">
        <v>2707296</v>
      </c>
    </row>
    <row r="2062" spans="2:5" ht="15.75" customHeight="1" x14ac:dyDescent="0.25">
      <c r="B2062" s="66" t="s">
        <v>2109</v>
      </c>
      <c r="C2062" s="67"/>
      <c r="D2062" s="68"/>
      <c r="E2062" s="69">
        <v>2707296</v>
      </c>
    </row>
    <row r="2063" spans="2:5" ht="15.75" customHeight="1" x14ac:dyDescent="0.25">
      <c r="B2063" s="62" t="s">
        <v>2110</v>
      </c>
      <c r="C2063" s="63" t="s">
        <v>90</v>
      </c>
      <c r="D2063" s="64" t="s">
        <v>86</v>
      </c>
      <c r="E2063" s="65">
        <v>5355408</v>
      </c>
    </row>
    <row r="2064" spans="2:5" ht="15.75" customHeight="1" x14ac:dyDescent="0.25">
      <c r="B2064" s="66" t="s">
        <v>2111</v>
      </c>
      <c r="C2064" s="67"/>
      <c r="D2064" s="68"/>
      <c r="E2064" s="69">
        <v>5355408</v>
      </c>
    </row>
    <row r="2065" spans="2:5" ht="15.75" customHeight="1" x14ac:dyDescent="0.25">
      <c r="B2065" s="109" t="s">
        <v>2112</v>
      </c>
      <c r="C2065" s="106" t="s">
        <v>2113</v>
      </c>
      <c r="D2065" s="64" t="s">
        <v>143</v>
      </c>
      <c r="E2065" s="65">
        <v>2815873.28</v>
      </c>
    </row>
    <row r="2066" spans="2:5" ht="15.75" customHeight="1" x14ac:dyDescent="0.25">
      <c r="B2066" s="111"/>
      <c r="C2066" s="108"/>
      <c r="D2066" s="64" t="s">
        <v>9</v>
      </c>
      <c r="E2066" s="65">
        <v>17463637</v>
      </c>
    </row>
    <row r="2067" spans="2:5" ht="15.75" customHeight="1" x14ac:dyDescent="0.25">
      <c r="B2067" s="66" t="s">
        <v>2114</v>
      </c>
      <c r="C2067" s="67"/>
      <c r="D2067" s="68"/>
      <c r="E2067" s="69">
        <v>20279510.280000001</v>
      </c>
    </row>
    <row r="2068" spans="2:5" ht="15.75" customHeight="1" x14ac:dyDescent="0.25">
      <c r="B2068" s="109" t="s">
        <v>2115</v>
      </c>
      <c r="C2068" s="106" t="s">
        <v>2113</v>
      </c>
      <c r="D2068" s="64" t="s">
        <v>143</v>
      </c>
      <c r="E2068" s="65">
        <v>7620662</v>
      </c>
    </row>
    <row r="2069" spans="2:5" ht="15.75" customHeight="1" x14ac:dyDescent="0.25">
      <c r="B2069" s="111"/>
      <c r="C2069" s="108"/>
      <c r="D2069" s="64" t="s">
        <v>9</v>
      </c>
      <c r="E2069" s="65">
        <v>6138925</v>
      </c>
    </row>
    <row r="2070" spans="2:5" ht="15.75" customHeight="1" x14ac:dyDescent="0.25">
      <c r="B2070" s="66" t="s">
        <v>2116</v>
      </c>
      <c r="C2070" s="67"/>
      <c r="D2070" s="68"/>
      <c r="E2070" s="69">
        <v>13759587</v>
      </c>
    </row>
    <row r="2071" spans="2:5" ht="15.75" customHeight="1" x14ac:dyDescent="0.25">
      <c r="B2071" s="62" t="s">
        <v>2117</v>
      </c>
      <c r="C2071" s="63" t="s">
        <v>90</v>
      </c>
      <c r="D2071" s="64" t="s">
        <v>86</v>
      </c>
      <c r="E2071" s="65">
        <v>9658452</v>
      </c>
    </row>
    <row r="2072" spans="2:5" ht="15.75" customHeight="1" x14ac:dyDescent="0.25">
      <c r="B2072" s="66" t="s">
        <v>2118</v>
      </c>
      <c r="C2072" s="67"/>
      <c r="D2072" s="68"/>
      <c r="E2072" s="69">
        <v>9658452</v>
      </c>
    </row>
    <row r="2073" spans="2:5" ht="15.75" customHeight="1" x14ac:dyDescent="0.25">
      <c r="B2073" s="62" t="s">
        <v>2119</v>
      </c>
      <c r="C2073" s="63" t="s">
        <v>90</v>
      </c>
      <c r="D2073" s="64" t="s">
        <v>86</v>
      </c>
      <c r="E2073" s="65">
        <v>34600150</v>
      </c>
    </row>
    <row r="2074" spans="2:5" ht="15.75" customHeight="1" x14ac:dyDescent="0.25">
      <c r="B2074" s="66" t="s">
        <v>2120</v>
      </c>
      <c r="C2074" s="67"/>
      <c r="D2074" s="68"/>
      <c r="E2074" s="69">
        <v>34600150</v>
      </c>
    </row>
    <row r="2075" spans="2:5" ht="15.75" customHeight="1" x14ac:dyDescent="0.25">
      <c r="B2075" s="62" t="s">
        <v>2121</v>
      </c>
      <c r="C2075" s="63" t="s">
        <v>90</v>
      </c>
      <c r="D2075" s="64" t="s">
        <v>86</v>
      </c>
      <c r="E2075" s="65">
        <v>4311382</v>
      </c>
    </row>
    <row r="2076" spans="2:5" ht="15.75" customHeight="1" x14ac:dyDescent="0.25">
      <c r="B2076" s="66" t="s">
        <v>2122</v>
      </c>
      <c r="C2076" s="67"/>
      <c r="D2076" s="68"/>
      <c r="E2076" s="69">
        <v>4311382</v>
      </c>
    </row>
    <row r="2077" spans="2:5" ht="15.75" customHeight="1" x14ac:dyDescent="0.25">
      <c r="B2077" s="62" t="s">
        <v>2123</v>
      </c>
      <c r="C2077" s="63" t="s">
        <v>90</v>
      </c>
      <c r="D2077" s="64" t="s">
        <v>86</v>
      </c>
      <c r="E2077" s="65">
        <v>4790075</v>
      </c>
    </row>
    <row r="2078" spans="2:5" ht="15.75" customHeight="1" x14ac:dyDescent="0.25">
      <c r="B2078" s="66" t="s">
        <v>2124</v>
      </c>
      <c r="C2078" s="67"/>
      <c r="D2078" s="68"/>
      <c r="E2078" s="69">
        <v>4790075</v>
      </c>
    </row>
    <row r="2079" spans="2:5" ht="15.75" customHeight="1" x14ac:dyDescent="0.25">
      <c r="B2079" s="62" t="s">
        <v>2125</v>
      </c>
      <c r="C2079" s="63" t="s">
        <v>2126</v>
      </c>
      <c r="D2079" s="64" t="s">
        <v>86</v>
      </c>
      <c r="E2079" s="65">
        <v>2051716</v>
      </c>
    </row>
    <row r="2080" spans="2:5" ht="15.75" customHeight="1" x14ac:dyDescent="0.25">
      <c r="B2080" s="66" t="s">
        <v>2127</v>
      </c>
      <c r="C2080" s="67"/>
      <c r="D2080" s="68"/>
      <c r="E2080" s="69">
        <v>2051716</v>
      </c>
    </row>
    <row r="2081" spans="2:5" ht="15.75" customHeight="1" x14ac:dyDescent="0.25">
      <c r="B2081" s="62" t="s">
        <v>2128</v>
      </c>
      <c r="C2081" s="63" t="s">
        <v>2129</v>
      </c>
      <c r="D2081" s="64" t="s">
        <v>86</v>
      </c>
      <c r="E2081" s="65">
        <v>2967147</v>
      </c>
    </row>
    <row r="2082" spans="2:5" ht="15.75" customHeight="1" x14ac:dyDescent="0.25">
      <c r="B2082" s="66" t="s">
        <v>2130</v>
      </c>
      <c r="C2082" s="67"/>
      <c r="D2082" s="68"/>
      <c r="E2082" s="69">
        <v>2967147</v>
      </c>
    </row>
    <row r="2083" spans="2:5" ht="15.75" customHeight="1" x14ac:dyDescent="0.25">
      <c r="B2083" s="62" t="s">
        <v>2131</v>
      </c>
      <c r="C2083" s="63" t="s">
        <v>90</v>
      </c>
      <c r="D2083" s="64" t="s">
        <v>86</v>
      </c>
      <c r="E2083" s="65">
        <v>9383674</v>
      </c>
    </row>
    <row r="2084" spans="2:5" ht="15.75" customHeight="1" x14ac:dyDescent="0.25">
      <c r="B2084" s="66" t="s">
        <v>2132</v>
      </c>
      <c r="C2084" s="67"/>
      <c r="D2084" s="68"/>
      <c r="E2084" s="69">
        <v>9383674</v>
      </c>
    </row>
    <row r="2085" spans="2:5" ht="15.75" customHeight="1" x14ac:dyDescent="0.25">
      <c r="B2085" s="109" t="s">
        <v>2133</v>
      </c>
      <c r="C2085" s="106" t="s">
        <v>2113</v>
      </c>
      <c r="D2085" s="64" t="s">
        <v>143</v>
      </c>
      <c r="E2085" s="65">
        <v>13394521</v>
      </c>
    </row>
    <row r="2086" spans="2:5" ht="15.75" customHeight="1" x14ac:dyDescent="0.25">
      <c r="B2086" s="111"/>
      <c r="C2086" s="108"/>
      <c r="D2086" s="64" t="s">
        <v>55</v>
      </c>
      <c r="E2086" s="65">
        <v>8459945</v>
      </c>
    </row>
    <row r="2087" spans="2:5" ht="15.75" customHeight="1" x14ac:dyDescent="0.25">
      <c r="B2087" s="66" t="s">
        <v>2134</v>
      </c>
      <c r="C2087" s="67"/>
      <c r="D2087" s="68"/>
      <c r="E2087" s="69">
        <v>21854466</v>
      </c>
    </row>
    <row r="2088" spans="2:5" ht="15.75" customHeight="1" x14ac:dyDescent="0.25">
      <c r="B2088" s="62" t="s">
        <v>2135</v>
      </c>
      <c r="C2088" s="63" t="s">
        <v>90</v>
      </c>
      <c r="D2088" s="64" t="s">
        <v>86</v>
      </c>
      <c r="E2088" s="65">
        <v>22675186</v>
      </c>
    </row>
    <row r="2089" spans="2:5" ht="15.75" customHeight="1" x14ac:dyDescent="0.25">
      <c r="B2089" s="66" t="s">
        <v>2136</v>
      </c>
      <c r="C2089" s="67"/>
      <c r="D2089" s="68"/>
      <c r="E2089" s="69">
        <v>22675186</v>
      </c>
    </row>
    <row r="2090" spans="2:5" ht="15.75" customHeight="1" x14ac:dyDescent="0.25">
      <c r="B2090" s="62" t="s">
        <v>2137</v>
      </c>
      <c r="C2090" s="63" t="s">
        <v>2138</v>
      </c>
      <c r="D2090" s="64" t="s">
        <v>86</v>
      </c>
      <c r="E2090" s="65">
        <v>25615234</v>
      </c>
    </row>
    <row r="2091" spans="2:5" ht="15.75" customHeight="1" x14ac:dyDescent="0.25">
      <c r="B2091" s="66" t="s">
        <v>2139</v>
      </c>
      <c r="C2091" s="67"/>
      <c r="D2091" s="68"/>
      <c r="E2091" s="69">
        <v>25615234</v>
      </c>
    </row>
    <row r="2092" spans="2:5" ht="15.75" customHeight="1" x14ac:dyDescent="0.25">
      <c r="B2092" s="62" t="s">
        <v>2140</v>
      </c>
      <c r="C2092" s="63" t="s">
        <v>90</v>
      </c>
      <c r="D2092" s="64" t="s">
        <v>86</v>
      </c>
      <c r="E2092" s="65">
        <v>48626892</v>
      </c>
    </row>
    <row r="2093" spans="2:5" ht="15.75" customHeight="1" x14ac:dyDescent="0.25">
      <c r="B2093" s="66" t="s">
        <v>2141</v>
      </c>
      <c r="C2093" s="67"/>
      <c r="D2093" s="68"/>
      <c r="E2093" s="69">
        <v>48626892</v>
      </c>
    </row>
    <row r="2094" spans="2:5" ht="15.75" customHeight="1" x14ac:dyDescent="0.25">
      <c r="B2094" s="109" t="s">
        <v>2142</v>
      </c>
      <c r="C2094" s="106" t="s">
        <v>90</v>
      </c>
      <c r="D2094" s="64" t="s">
        <v>86</v>
      </c>
      <c r="E2094" s="65">
        <v>24280552</v>
      </c>
    </row>
    <row r="2095" spans="2:5" ht="15.75" customHeight="1" x14ac:dyDescent="0.25">
      <c r="B2095" s="111"/>
      <c r="C2095" s="108"/>
      <c r="D2095" s="64" t="s">
        <v>581</v>
      </c>
      <c r="E2095" s="65">
        <v>4340358</v>
      </c>
    </row>
    <row r="2096" spans="2:5" ht="15.75" customHeight="1" x14ac:dyDescent="0.25">
      <c r="B2096" s="66" t="s">
        <v>2143</v>
      </c>
      <c r="C2096" s="67"/>
      <c r="D2096" s="68"/>
      <c r="E2096" s="69">
        <v>28620910</v>
      </c>
    </row>
    <row r="2097" spans="2:5" ht="15.75" customHeight="1" x14ac:dyDescent="0.25">
      <c r="B2097" s="62" t="s">
        <v>2144</v>
      </c>
      <c r="C2097" s="63" t="s">
        <v>90</v>
      </c>
      <c r="D2097" s="64" t="s">
        <v>86</v>
      </c>
      <c r="E2097" s="65">
        <v>29303483</v>
      </c>
    </row>
    <row r="2098" spans="2:5" ht="15.75" customHeight="1" x14ac:dyDescent="0.25">
      <c r="B2098" s="66" t="s">
        <v>2145</v>
      </c>
      <c r="C2098" s="67"/>
      <c r="D2098" s="68"/>
      <c r="E2098" s="69">
        <v>29303483</v>
      </c>
    </row>
    <row r="2099" spans="2:5" ht="15.75" customHeight="1" x14ac:dyDescent="0.25">
      <c r="B2099" s="62" t="s">
        <v>2146</v>
      </c>
      <c r="C2099" s="63" t="s">
        <v>90</v>
      </c>
      <c r="D2099" s="64" t="s">
        <v>86</v>
      </c>
      <c r="E2099" s="65">
        <v>5093694</v>
      </c>
    </row>
    <row r="2100" spans="2:5" ht="15.75" customHeight="1" x14ac:dyDescent="0.25">
      <c r="B2100" s="66" t="s">
        <v>2147</v>
      </c>
      <c r="C2100" s="67"/>
      <c r="D2100" s="68"/>
      <c r="E2100" s="69">
        <v>5093694</v>
      </c>
    </row>
    <row r="2101" spans="2:5" ht="15.75" customHeight="1" x14ac:dyDescent="0.25">
      <c r="B2101" s="62" t="s">
        <v>2148</v>
      </c>
      <c r="C2101" s="63" t="s">
        <v>2149</v>
      </c>
      <c r="D2101" s="64" t="s">
        <v>86</v>
      </c>
      <c r="E2101" s="65">
        <v>20803364</v>
      </c>
    </row>
    <row r="2102" spans="2:5" ht="15.75" customHeight="1" x14ac:dyDescent="0.25">
      <c r="B2102" s="66" t="s">
        <v>2150</v>
      </c>
      <c r="C2102" s="67"/>
      <c r="D2102" s="68"/>
      <c r="E2102" s="69">
        <v>20803364</v>
      </c>
    </row>
    <row r="2103" spans="2:5" ht="15.75" customHeight="1" x14ac:dyDescent="0.25">
      <c r="B2103" s="62" t="s">
        <v>2151</v>
      </c>
      <c r="C2103" s="63" t="s">
        <v>2152</v>
      </c>
      <c r="D2103" s="64" t="s">
        <v>86</v>
      </c>
      <c r="E2103" s="65">
        <v>4861940</v>
      </c>
    </row>
    <row r="2104" spans="2:5" ht="15.75" customHeight="1" x14ac:dyDescent="0.25">
      <c r="B2104" s="66" t="s">
        <v>2153</v>
      </c>
      <c r="C2104" s="67"/>
      <c r="D2104" s="68"/>
      <c r="E2104" s="69">
        <v>4861940</v>
      </c>
    </row>
    <row r="2105" spans="2:5" ht="15.75" customHeight="1" x14ac:dyDescent="0.25">
      <c r="B2105" s="62" t="s">
        <v>2154</v>
      </c>
      <c r="C2105" s="63" t="s">
        <v>2155</v>
      </c>
      <c r="D2105" s="64" t="s">
        <v>86</v>
      </c>
      <c r="E2105" s="65">
        <v>2385599</v>
      </c>
    </row>
    <row r="2106" spans="2:5" ht="15.75" customHeight="1" x14ac:dyDescent="0.25">
      <c r="B2106" s="66" t="s">
        <v>2156</v>
      </c>
      <c r="C2106" s="67"/>
      <c r="D2106" s="68"/>
      <c r="E2106" s="69">
        <v>2385599</v>
      </c>
    </row>
    <row r="2107" spans="2:5" ht="15.75" customHeight="1" x14ac:dyDescent="0.25">
      <c r="B2107" s="62" t="s">
        <v>2157</v>
      </c>
      <c r="C2107" s="63" t="s">
        <v>2158</v>
      </c>
      <c r="D2107" s="64" t="s">
        <v>86</v>
      </c>
      <c r="E2107" s="65">
        <v>279425</v>
      </c>
    </row>
    <row r="2108" spans="2:5" ht="15.75" customHeight="1" x14ac:dyDescent="0.25">
      <c r="B2108" s="66" t="s">
        <v>2159</v>
      </c>
      <c r="C2108" s="67"/>
      <c r="D2108" s="68"/>
      <c r="E2108" s="69">
        <v>279425</v>
      </c>
    </row>
    <row r="2109" spans="2:5" ht="15.75" customHeight="1" x14ac:dyDescent="0.25">
      <c r="B2109" s="62" t="s">
        <v>2160</v>
      </c>
      <c r="C2109" s="63" t="s">
        <v>2161</v>
      </c>
      <c r="D2109" s="64" t="s">
        <v>86</v>
      </c>
      <c r="E2109" s="65">
        <v>4782812</v>
      </c>
    </row>
    <row r="2110" spans="2:5" ht="15.75" customHeight="1" x14ac:dyDescent="0.25">
      <c r="B2110" s="66" t="s">
        <v>2162</v>
      </c>
      <c r="C2110" s="67"/>
      <c r="D2110" s="68"/>
      <c r="E2110" s="69">
        <v>4782812</v>
      </c>
    </row>
    <row r="2111" spans="2:5" ht="15.75" customHeight="1" x14ac:dyDescent="0.25">
      <c r="B2111" s="109" t="s">
        <v>2163</v>
      </c>
      <c r="C2111" s="106" t="s">
        <v>2164</v>
      </c>
      <c r="D2111" s="64" t="s">
        <v>86</v>
      </c>
      <c r="E2111" s="65">
        <v>4642512</v>
      </c>
    </row>
    <row r="2112" spans="2:5" ht="15.75" customHeight="1" x14ac:dyDescent="0.25">
      <c r="B2112" s="110"/>
      <c r="C2112" s="107"/>
      <c r="D2112" s="64" t="s">
        <v>143</v>
      </c>
      <c r="E2112" s="65">
        <v>4266983</v>
      </c>
    </row>
    <row r="2113" spans="2:5" ht="15.75" customHeight="1" x14ac:dyDescent="0.25">
      <c r="B2113" s="111"/>
      <c r="C2113" s="108"/>
      <c r="D2113" s="64" t="s">
        <v>128</v>
      </c>
      <c r="E2113" s="65">
        <v>5245747</v>
      </c>
    </row>
    <row r="2114" spans="2:5" ht="15.75" customHeight="1" x14ac:dyDescent="0.25">
      <c r="B2114" s="66" t="s">
        <v>2165</v>
      </c>
      <c r="C2114" s="67"/>
      <c r="D2114" s="68"/>
      <c r="E2114" s="69">
        <v>14155242</v>
      </c>
    </row>
    <row r="2115" spans="2:5" ht="15.75" customHeight="1" x14ac:dyDescent="0.25">
      <c r="B2115" s="109" t="s">
        <v>2166</v>
      </c>
      <c r="C2115" s="106" t="s">
        <v>2167</v>
      </c>
      <c r="D2115" s="64" t="s">
        <v>86</v>
      </c>
      <c r="E2115" s="65">
        <v>5492640</v>
      </c>
    </row>
    <row r="2116" spans="2:5" ht="15.75" customHeight="1" x14ac:dyDescent="0.25">
      <c r="B2116" s="111"/>
      <c r="C2116" s="108"/>
      <c r="D2116" s="64" t="s">
        <v>128</v>
      </c>
      <c r="E2116" s="65">
        <v>65629465</v>
      </c>
    </row>
    <row r="2117" spans="2:5" ht="15.75" customHeight="1" x14ac:dyDescent="0.25">
      <c r="B2117" s="66" t="s">
        <v>2168</v>
      </c>
      <c r="C2117" s="67"/>
      <c r="D2117" s="68"/>
      <c r="E2117" s="69">
        <v>71122105</v>
      </c>
    </row>
    <row r="2118" spans="2:5" ht="15.75" customHeight="1" x14ac:dyDescent="0.25">
      <c r="B2118" s="62" t="s">
        <v>2169</v>
      </c>
      <c r="C2118" s="63" t="s">
        <v>2170</v>
      </c>
      <c r="D2118" s="64" t="s">
        <v>86</v>
      </c>
      <c r="E2118" s="65">
        <v>22321071</v>
      </c>
    </row>
    <row r="2119" spans="2:5" ht="15.75" customHeight="1" x14ac:dyDescent="0.25">
      <c r="B2119" s="66" t="s">
        <v>2171</v>
      </c>
      <c r="C2119" s="67"/>
      <c r="D2119" s="68"/>
      <c r="E2119" s="69">
        <v>22321071</v>
      </c>
    </row>
    <row r="2120" spans="2:5" ht="15.75" customHeight="1" x14ac:dyDescent="0.25">
      <c r="B2120" s="62" t="s">
        <v>2172</v>
      </c>
      <c r="C2120" s="63" t="s">
        <v>2173</v>
      </c>
      <c r="D2120" s="64" t="s">
        <v>86</v>
      </c>
      <c r="E2120" s="65">
        <v>7873040</v>
      </c>
    </row>
    <row r="2121" spans="2:5" ht="15.75" customHeight="1" x14ac:dyDescent="0.25">
      <c r="B2121" s="66" t="s">
        <v>2174</v>
      </c>
      <c r="C2121" s="67"/>
      <c r="D2121" s="68"/>
      <c r="E2121" s="69">
        <v>7873040</v>
      </c>
    </row>
    <row r="2122" spans="2:5" ht="15.75" customHeight="1" x14ac:dyDescent="0.25">
      <c r="B2122" s="62" t="s">
        <v>2175</v>
      </c>
      <c r="C2122" s="63" t="s">
        <v>2176</v>
      </c>
      <c r="D2122" s="64" t="s">
        <v>86</v>
      </c>
      <c r="E2122" s="65">
        <v>49815267</v>
      </c>
    </row>
    <row r="2123" spans="2:5" ht="15.75" customHeight="1" x14ac:dyDescent="0.25">
      <c r="B2123" s="66" t="s">
        <v>2177</v>
      </c>
      <c r="C2123" s="67"/>
      <c r="D2123" s="68"/>
      <c r="E2123" s="69">
        <v>49815267</v>
      </c>
    </row>
    <row r="2124" spans="2:5" ht="15.75" customHeight="1" x14ac:dyDescent="0.25">
      <c r="B2124" s="62" t="s">
        <v>2178</v>
      </c>
      <c r="C2124" s="63" t="s">
        <v>2179</v>
      </c>
      <c r="D2124" s="64" t="s">
        <v>86</v>
      </c>
      <c r="E2124" s="65">
        <v>3771014</v>
      </c>
    </row>
    <row r="2125" spans="2:5" ht="15.75" customHeight="1" x14ac:dyDescent="0.25">
      <c r="B2125" s="66" t="s">
        <v>2180</v>
      </c>
      <c r="C2125" s="67"/>
      <c r="D2125" s="68"/>
      <c r="E2125" s="69">
        <v>3771014</v>
      </c>
    </row>
    <row r="2126" spans="2:5" ht="15.75" customHeight="1" x14ac:dyDescent="0.25">
      <c r="B2126" s="62" t="s">
        <v>2181</v>
      </c>
      <c r="C2126" s="63" t="s">
        <v>2182</v>
      </c>
      <c r="D2126" s="64" t="s">
        <v>520</v>
      </c>
      <c r="E2126" s="65">
        <v>2170980</v>
      </c>
    </row>
    <row r="2127" spans="2:5" ht="15.75" customHeight="1" x14ac:dyDescent="0.25">
      <c r="B2127" s="66" t="s">
        <v>2183</v>
      </c>
      <c r="C2127" s="67"/>
      <c r="D2127" s="68"/>
      <c r="E2127" s="69">
        <v>2170980</v>
      </c>
    </row>
    <row r="2128" spans="2:5" ht="15.75" customHeight="1" x14ac:dyDescent="0.25">
      <c r="B2128" s="109" t="s">
        <v>2184</v>
      </c>
      <c r="C2128" s="106" t="s">
        <v>2185</v>
      </c>
      <c r="D2128" s="64" t="s">
        <v>86</v>
      </c>
      <c r="E2128" s="65">
        <v>7898458</v>
      </c>
    </row>
    <row r="2129" spans="2:5" ht="15.75" customHeight="1" x14ac:dyDescent="0.25">
      <c r="B2129" s="111"/>
      <c r="C2129" s="108"/>
      <c r="D2129" s="64" t="s">
        <v>520</v>
      </c>
      <c r="E2129" s="65">
        <v>6121730</v>
      </c>
    </row>
    <row r="2130" spans="2:5" ht="15.75" customHeight="1" x14ac:dyDescent="0.25">
      <c r="B2130" s="66" t="s">
        <v>2186</v>
      </c>
      <c r="C2130" s="67"/>
      <c r="D2130" s="68"/>
      <c r="E2130" s="69">
        <v>14020188</v>
      </c>
    </row>
    <row r="2131" spans="2:5" ht="15.75" customHeight="1" x14ac:dyDescent="0.25">
      <c r="B2131" s="62" t="s">
        <v>2187</v>
      </c>
      <c r="C2131" s="63" t="s">
        <v>2188</v>
      </c>
      <c r="D2131" s="64" t="s">
        <v>86</v>
      </c>
      <c r="E2131" s="65">
        <v>1579951</v>
      </c>
    </row>
    <row r="2132" spans="2:5" ht="15.75" customHeight="1" x14ac:dyDescent="0.25">
      <c r="B2132" s="66" t="s">
        <v>2189</v>
      </c>
      <c r="C2132" s="67"/>
      <c r="D2132" s="68"/>
      <c r="E2132" s="69">
        <v>1579951</v>
      </c>
    </row>
    <row r="2133" spans="2:5" ht="15.75" customHeight="1" x14ac:dyDescent="0.25">
      <c r="B2133" s="62" t="s">
        <v>2190</v>
      </c>
      <c r="C2133" s="63" t="s">
        <v>2191</v>
      </c>
      <c r="D2133" s="64" t="s">
        <v>279</v>
      </c>
      <c r="E2133" s="65">
        <v>7088123</v>
      </c>
    </row>
    <row r="2134" spans="2:5" ht="15.75" customHeight="1" x14ac:dyDescent="0.25">
      <c r="B2134" s="66" t="s">
        <v>2192</v>
      </c>
      <c r="C2134" s="67"/>
      <c r="D2134" s="68"/>
      <c r="E2134" s="69">
        <v>7088123</v>
      </c>
    </row>
    <row r="2135" spans="2:5" ht="15.75" customHeight="1" x14ac:dyDescent="0.25">
      <c r="B2135" s="62" t="s">
        <v>2193</v>
      </c>
      <c r="C2135" s="63" t="s">
        <v>2194</v>
      </c>
      <c r="D2135" s="64" t="s">
        <v>86</v>
      </c>
      <c r="E2135" s="65">
        <v>6914678</v>
      </c>
    </row>
    <row r="2136" spans="2:5" ht="15.75" customHeight="1" x14ac:dyDescent="0.25">
      <c r="B2136" s="66" t="s">
        <v>2195</v>
      </c>
      <c r="C2136" s="67"/>
      <c r="D2136" s="68"/>
      <c r="E2136" s="69">
        <v>6914678</v>
      </c>
    </row>
    <row r="2137" spans="2:5" ht="15.75" customHeight="1" x14ac:dyDescent="0.25">
      <c r="B2137" s="109" t="s">
        <v>2196</v>
      </c>
      <c r="C2137" s="106" t="s">
        <v>90</v>
      </c>
      <c r="D2137" s="64" t="s">
        <v>86</v>
      </c>
      <c r="E2137" s="65">
        <v>9090181</v>
      </c>
    </row>
    <row r="2138" spans="2:5" ht="15.75" customHeight="1" x14ac:dyDescent="0.25">
      <c r="B2138" s="111"/>
      <c r="C2138" s="108"/>
      <c r="D2138" s="64" t="s">
        <v>5351</v>
      </c>
      <c r="E2138" s="65">
        <v>3372825</v>
      </c>
    </row>
    <row r="2139" spans="2:5" ht="15.75" customHeight="1" x14ac:dyDescent="0.25">
      <c r="B2139" s="66" t="s">
        <v>2197</v>
      </c>
      <c r="C2139" s="67"/>
      <c r="D2139" s="68"/>
      <c r="E2139" s="69">
        <v>12463006</v>
      </c>
    </row>
    <row r="2140" spans="2:5" ht="15.75" customHeight="1" x14ac:dyDescent="0.25">
      <c r="B2140" s="62" t="s">
        <v>2198</v>
      </c>
      <c r="C2140" s="63" t="s">
        <v>90</v>
      </c>
      <c r="D2140" s="64" t="s">
        <v>86</v>
      </c>
      <c r="E2140" s="65">
        <v>16149990</v>
      </c>
    </row>
    <row r="2141" spans="2:5" ht="15.75" customHeight="1" x14ac:dyDescent="0.25">
      <c r="B2141" s="66" t="s">
        <v>2199</v>
      </c>
      <c r="C2141" s="67"/>
      <c r="D2141" s="68"/>
      <c r="E2141" s="69">
        <v>16149990</v>
      </c>
    </row>
    <row r="2142" spans="2:5" ht="15.75" customHeight="1" x14ac:dyDescent="0.25">
      <c r="B2142" s="62" t="s">
        <v>2200</v>
      </c>
      <c r="C2142" s="63" t="s">
        <v>90</v>
      </c>
      <c r="D2142" s="64" t="s">
        <v>86</v>
      </c>
      <c r="E2142" s="65">
        <v>23230106</v>
      </c>
    </row>
    <row r="2143" spans="2:5" ht="15.75" customHeight="1" x14ac:dyDescent="0.25">
      <c r="B2143" s="66" t="s">
        <v>2201</v>
      </c>
      <c r="C2143" s="67"/>
      <c r="D2143" s="68"/>
      <c r="E2143" s="69">
        <v>23230106</v>
      </c>
    </row>
    <row r="2144" spans="2:5" ht="15.75" customHeight="1" x14ac:dyDescent="0.25">
      <c r="B2144" s="62" t="s">
        <v>2202</v>
      </c>
      <c r="C2144" s="63" t="s">
        <v>90</v>
      </c>
      <c r="D2144" s="64" t="s">
        <v>86</v>
      </c>
      <c r="E2144" s="65">
        <v>21125047</v>
      </c>
    </row>
    <row r="2145" spans="2:5" ht="15.75" customHeight="1" x14ac:dyDescent="0.25">
      <c r="B2145" s="66" t="s">
        <v>2203</v>
      </c>
      <c r="C2145" s="67"/>
      <c r="D2145" s="68"/>
      <c r="E2145" s="69">
        <v>21125047</v>
      </c>
    </row>
    <row r="2146" spans="2:5" ht="15.75" customHeight="1" x14ac:dyDescent="0.25">
      <c r="B2146" s="62" t="s">
        <v>2204</v>
      </c>
      <c r="C2146" s="63" t="s">
        <v>90</v>
      </c>
      <c r="D2146" s="64" t="s">
        <v>86</v>
      </c>
      <c r="E2146" s="65">
        <v>8889554</v>
      </c>
    </row>
    <row r="2147" spans="2:5" ht="15.75" customHeight="1" x14ac:dyDescent="0.25">
      <c r="B2147" s="66" t="s">
        <v>2205</v>
      </c>
      <c r="C2147" s="67"/>
      <c r="D2147" s="68"/>
      <c r="E2147" s="69">
        <v>8889554</v>
      </c>
    </row>
    <row r="2148" spans="2:5" ht="15.75" customHeight="1" x14ac:dyDescent="0.25">
      <c r="B2148" s="62" t="s">
        <v>2206</v>
      </c>
      <c r="C2148" s="63" t="s">
        <v>2207</v>
      </c>
      <c r="D2148" s="64" t="s">
        <v>86</v>
      </c>
      <c r="E2148" s="65">
        <v>6979077</v>
      </c>
    </row>
    <row r="2149" spans="2:5" ht="15.75" customHeight="1" x14ac:dyDescent="0.25">
      <c r="B2149" s="66" t="s">
        <v>2208</v>
      </c>
      <c r="C2149" s="67"/>
      <c r="D2149" s="68"/>
      <c r="E2149" s="69">
        <v>6979077</v>
      </c>
    </row>
    <row r="2150" spans="2:5" ht="15.75" customHeight="1" x14ac:dyDescent="0.25">
      <c r="B2150" s="62" t="s">
        <v>2209</v>
      </c>
      <c r="C2150" s="63" t="s">
        <v>2210</v>
      </c>
      <c r="D2150" s="64" t="s">
        <v>86</v>
      </c>
      <c r="E2150" s="65">
        <v>4381674</v>
      </c>
    </row>
    <row r="2151" spans="2:5" ht="15.75" customHeight="1" x14ac:dyDescent="0.25">
      <c r="B2151" s="66" t="s">
        <v>2211</v>
      </c>
      <c r="C2151" s="67"/>
      <c r="D2151" s="68"/>
      <c r="E2151" s="69">
        <v>4381674</v>
      </c>
    </row>
    <row r="2152" spans="2:5" ht="15.75" customHeight="1" x14ac:dyDescent="0.25">
      <c r="B2152" s="62" t="s">
        <v>2212</v>
      </c>
      <c r="C2152" s="63" t="s">
        <v>2213</v>
      </c>
      <c r="D2152" s="64" t="s">
        <v>86</v>
      </c>
      <c r="E2152" s="65">
        <v>2125172</v>
      </c>
    </row>
    <row r="2153" spans="2:5" ht="15.75" customHeight="1" x14ac:dyDescent="0.25">
      <c r="B2153" s="66" t="s">
        <v>2214</v>
      </c>
      <c r="C2153" s="67"/>
      <c r="D2153" s="68"/>
      <c r="E2153" s="69">
        <v>2125172</v>
      </c>
    </row>
    <row r="2154" spans="2:5" ht="15.75" customHeight="1" x14ac:dyDescent="0.25">
      <c r="B2154" s="62" t="s">
        <v>2215</v>
      </c>
      <c r="C2154" s="63" t="s">
        <v>32</v>
      </c>
      <c r="D2154" s="64" t="s">
        <v>73</v>
      </c>
      <c r="E2154" s="65">
        <v>110119870</v>
      </c>
    </row>
    <row r="2155" spans="2:5" ht="15.75" customHeight="1" x14ac:dyDescent="0.25">
      <c r="B2155" s="66" t="s">
        <v>2216</v>
      </c>
      <c r="C2155" s="67"/>
      <c r="D2155" s="68"/>
      <c r="E2155" s="69">
        <v>110119870</v>
      </c>
    </row>
    <row r="2156" spans="2:5" ht="15.75" customHeight="1" x14ac:dyDescent="0.25">
      <c r="B2156" s="62" t="s">
        <v>2217</v>
      </c>
      <c r="C2156" s="63" t="s">
        <v>32</v>
      </c>
      <c r="D2156" s="64" t="s">
        <v>73</v>
      </c>
      <c r="E2156" s="65">
        <v>5776941</v>
      </c>
    </row>
    <row r="2157" spans="2:5" ht="15.75" customHeight="1" x14ac:dyDescent="0.25">
      <c r="B2157" s="66" t="s">
        <v>2218</v>
      </c>
      <c r="C2157" s="67"/>
      <c r="D2157" s="68"/>
      <c r="E2157" s="69">
        <v>5776941</v>
      </c>
    </row>
    <row r="2158" spans="2:5" ht="15.75" customHeight="1" x14ac:dyDescent="0.25">
      <c r="B2158" s="62" t="s">
        <v>2219</v>
      </c>
      <c r="C2158" s="63" t="s">
        <v>32</v>
      </c>
      <c r="D2158" s="64" t="s">
        <v>86</v>
      </c>
      <c r="E2158" s="65">
        <v>1490888</v>
      </c>
    </row>
    <row r="2159" spans="2:5" ht="15.75" customHeight="1" x14ac:dyDescent="0.25">
      <c r="B2159" s="66" t="s">
        <v>2220</v>
      </c>
      <c r="C2159" s="67"/>
      <c r="D2159" s="68"/>
      <c r="E2159" s="69">
        <v>1490888</v>
      </c>
    </row>
    <row r="2160" spans="2:5" ht="15.75" customHeight="1" x14ac:dyDescent="0.25">
      <c r="B2160" s="109" t="s">
        <v>2221</v>
      </c>
      <c r="C2160" s="106" t="s">
        <v>2222</v>
      </c>
      <c r="D2160" s="64" t="s">
        <v>86</v>
      </c>
      <c r="E2160" s="65">
        <v>121904578</v>
      </c>
    </row>
    <row r="2161" spans="2:5" ht="15.75" customHeight="1" x14ac:dyDescent="0.25">
      <c r="B2161" s="110"/>
      <c r="C2161" s="107"/>
      <c r="D2161" s="64" t="s">
        <v>5351</v>
      </c>
      <c r="E2161" s="65">
        <v>3591511</v>
      </c>
    </row>
    <row r="2162" spans="2:5" ht="15.75" customHeight="1" x14ac:dyDescent="0.25">
      <c r="B2162" s="111"/>
      <c r="C2162" s="108"/>
      <c r="D2162" s="64" t="s">
        <v>9</v>
      </c>
      <c r="E2162" s="65">
        <v>1849419</v>
      </c>
    </row>
    <row r="2163" spans="2:5" ht="15.75" customHeight="1" x14ac:dyDescent="0.25">
      <c r="B2163" s="66" t="s">
        <v>2223</v>
      </c>
      <c r="C2163" s="67"/>
      <c r="D2163" s="68"/>
      <c r="E2163" s="69">
        <v>127345508</v>
      </c>
    </row>
    <row r="2164" spans="2:5" ht="15.75" customHeight="1" x14ac:dyDescent="0.25">
      <c r="B2164" s="109" t="s">
        <v>2224</v>
      </c>
      <c r="C2164" s="106" t="s">
        <v>2225</v>
      </c>
      <c r="D2164" s="64" t="s">
        <v>5351</v>
      </c>
      <c r="E2164" s="65">
        <v>90774583</v>
      </c>
    </row>
    <row r="2165" spans="2:5" ht="15.75" customHeight="1" x14ac:dyDescent="0.25">
      <c r="B2165" s="110"/>
      <c r="C2165" s="107"/>
      <c r="D2165" s="64" t="s">
        <v>9</v>
      </c>
      <c r="E2165" s="65">
        <v>381094939</v>
      </c>
    </row>
    <row r="2166" spans="2:5" ht="15.75" customHeight="1" x14ac:dyDescent="0.25">
      <c r="B2166" s="111"/>
      <c r="C2166" s="108"/>
      <c r="D2166" s="64" t="s">
        <v>40</v>
      </c>
      <c r="E2166" s="65">
        <v>1444059</v>
      </c>
    </row>
    <row r="2167" spans="2:5" ht="15.75" customHeight="1" x14ac:dyDescent="0.25">
      <c r="B2167" s="66" t="s">
        <v>2226</v>
      </c>
      <c r="C2167" s="67"/>
      <c r="D2167" s="68"/>
      <c r="E2167" s="69">
        <v>473313581</v>
      </c>
    </row>
    <row r="2168" spans="2:5" ht="15.75" customHeight="1" x14ac:dyDescent="0.25">
      <c r="B2168" s="62" t="s">
        <v>2227</v>
      </c>
      <c r="C2168" s="63" t="s">
        <v>2228</v>
      </c>
      <c r="D2168" s="64" t="s">
        <v>86</v>
      </c>
      <c r="E2168" s="65">
        <v>14892361</v>
      </c>
    </row>
    <row r="2169" spans="2:5" ht="15.75" customHeight="1" x14ac:dyDescent="0.25">
      <c r="B2169" s="66" t="s">
        <v>2229</v>
      </c>
      <c r="C2169" s="67"/>
      <c r="D2169" s="68"/>
      <c r="E2169" s="69">
        <v>14892361</v>
      </c>
    </row>
    <row r="2170" spans="2:5" ht="15.75" customHeight="1" x14ac:dyDescent="0.25">
      <c r="B2170" s="109" t="s">
        <v>2230</v>
      </c>
      <c r="C2170" s="106" t="s">
        <v>32</v>
      </c>
      <c r="D2170" s="64" t="s">
        <v>86</v>
      </c>
      <c r="E2170" s="65">
        <v>63036248</v>
      </c>
    </row>
    <row r="2171" spans="2:5" ht="15.75" customHeight="1" x14ac:dyDescent="0.25">
      <c r="B2171" s="111"/>
      <c r="C2171" s="108"/>
      <c r="D2171" s="64" t="s">
        <v>143</v>
      </c>
      <c r="E2171" s="65">
        <v>180428391</v>
      </c>
    </row>
    <row r="2172" spans="2:5" ht="15.75" customHeight="1" x14ac:dyDescent="0.25">
      <c r="B2172" s="66" t="s">
        <v>2231</v>
      </c>
      <c r="C2172" s="67"/>
      <c r="D2172" s="68"/>
      <c r="E2172" s="69">
        <v>243464639</v>
      </c>
    </row>
    <row r="2173" spans="2:5" ht="15.75" customHeight="1" x14ac:dyDescent="0.25">
      <c r="B2173" s="109" t="s">
        <v>2232</v>
      </c>
      <c r="C2173" s="106" t="s">
        <v>90</v>
      </c>
      <c r="D2173" s="64" t="s">
        <v>1041</v>
      </c>
      <c r="E2173" s="65">
        <v>20992525</v>
      </c>
    </row>
    <row r="2174" spans="2:5" ht="15.75" customHeight="1" x14ac:dyDescent="0.25">
      <c r="B2174" s="110"/>
      <c r="C2174" s="107"/>
      <c r="D2174" s="64" t="s">
        <v>86</v>
      </c>
      <c r="E2174" s="65">
        <v>12634763</v>
      </c>
    </row>
    <row r="2175" spans="2:5" ht="15.75" customHeight="1" x14ac:dyDescent="0.25">
      <c r="B2175" s="111"/>
      <c r="C2175" s="108"/>
      <c r="D2175" s="64" t="s">
        <v>286</v>
      </c>
      <c r="E2175" s="65">
        <v>4140775</v>
      </c>
    </row>
    <row r="2176" spans="2:5" ht="15.75" customHeight="1" x14ac:dyDescent="0.25">
      <c r="B2176" s="66" t="s">
        <v>2233</v>
      </c>
      <c r="C2176" s="67"/>
      <c r="D2176" s="68"/>
      <c r="E2176" s="69">
        <v>37768063</v>
      </c>
    </row>
    <row r="2177" spans="2:5" ht="15.75" customHeight="1" x14ac:dyDescent="0.25">
      <c r="B2177" s="62" t="s">
        <v>2234</v>
      </c>
      <c r="C2177" s="63" t="s">
        <v>2235</v>
      </c>
      <c r="D2177" s="64" t="s">
        <v>86</v>
      </c>
      <c r="E2177" s="65">
        <v>3102673</v>
      </c>
    </row>
    <row r="2178" spans="2:5" ht="15.75" customHeight="1" x14ac:dyDescent="0.25">
      <c r="B2178" s="66" t="s">
        <v>2236</v>
      </c>
      <c r="C2178" s="67"/>
      <c r="D2178" s="68"/>
      <c r="E2178" s="69">
        <v>3102673</v>
      </c>
    </row>
    <row r="2179" spans="2:5" ht="15.75" customHeight="1" x14ac:dyDescent="0.25">
      <c r="B2179" s="62" t="s">
        <v>2237</v>
      </c>
      <c r="C2179" s="63" t="s">
        <v>2238</v>
      </c>
      <c r="D2179" s="64" t="s">
        <v>86</v>
      </c>
      <c r="E2179" s="65">
        <v>3144979</v>
      </c>
    </row>
    <row r="2180" spans="2:5" ht="15.75" customHeight="1" x14ac:dyDescent="0.25">
      <c r="B2180" s="66" t="s">
        <v>2239</v>
      </c>
      <c r="C2180" s="67"/>
      <c r="D2180" s="68"/>
      <c r="E2180" s="69">
        <v>3144979</v>
      </c>
    </row>
    <row r="2181" spans="2:5" ht="15.75" customHeight="1" x14ac:dyDescent="0.25">
      <c r="B2181" s="62" t="s">
        <v>2240</v>
      </c>
      <c r="C2181" s="63" t="s">
        <v>2241</v>
      </c>
      <c r="D2181" s="64" t="s">
        <v>86</v>
      </c>
      <c r="E2181" s="65">
        <v>4255466</v>
      </c>
    </row>
    <row r="2182" spans="2:5" ht="15.75" customHeight="1" x14ac:dyDescent="0.25">
      <c r="B2182" s="66" t="s">
        <v>2242</v>
      </c>
      <c r="C2182" s="67"/>
      <c r="D2182" s="68"/>
      <c r="E2182" s="69">
        <v>4255466</v>
      </c>
    </row>
    <row r="2183" spans="2:5" ht="15.75" customHeight="1" x14ac:dyDescent="0.25">
      <c r="B2183" s="109" t="s">
        <v>2243</v>
      </c>
      <c r="C2183" s="106" t="s">
        <v>2244</v>
      </c>
      <c r="D2183" s="64" t="s">
        <v>86</v>
      </c>
      <c r="E2183" s="65">
        <v>153938356</v>
      </c>
    </row>
    <row r="2184" spans="2:5" ht="15.75" customHeight="1" x14ac:dyDescent="0.25">
      <c r="B2184" s="110"/>
      <c r="C2184" s="107"/>
      <c r="D2184" s="64" t="s">
        <v>279</v>
      </c>
      <c r="E2184" s="65">
        <v>1655645</v>
      </c>
    </row>
    <row r="2185" spans="2:5" ht="15.75" customHeight="1" x14ac:dyDescent="0.25">
      <c r="B2185" s="111"/>
      <c r="C2185" s="108"/>
      <c r="D2185" s="64" t="s">
        <v>5351</v>
      </c>
      <c r="E2185" s="65">
        <v>3497994</v>
      </c>
    </row>
    <row r="2186" spans="2:5" ht="15.75" customHeight="1" x14ac:dyDescent="0.25">
      <c r="B2186" s="66" t="s">
        <v>2245</v>
      </c>
      <c r="C2186" s="67"/>
      <c r="D2186" s="68"/>
      <c r="E2186" s="69">
        <v>159091995</v>
      </c>
    </row>
    <row r="2187" spans="2:5" ht="15.75" customHeight="1" x14ac:dyDescent="0.25">
      <c r="B2187" s="62" t="s">
        <v>2246</v>
      </c>
      <c r="C2187" s="63" t="s">
        <v>2247</v>
      </c>
      <c r="D2187" s="64" t="s">
        <v>86</v>
      </c>
      <c r="E2187" s="65">
        <v>4223827</v>
      </c>
    </row>
    <row r="2188" spans="2:5" ht="15.75" customHeight="1" x14ac:dyDescent="0.25">
      <c r="B2188" s="66" t="s">
        <v>2248</v>
      </c>
      <c r="C2188" s="67"/>
      <c r="D2188" s="68"/>
      <c r="E2188" s="69">
        <v>4223827</v>
      </c>
    </row>
    <row r="2189" spans="2:5" ht="25.5" x14ac:dyDescent="0.25">
      <c r="B2189" s="62" t="s">
        <v>2249</v>
      </c>
      <c r="C2189" s="63" t="s">
        <v>2250</v>
      </c>
      <c r="D2189" s="64" t="s">
        <v>86</v>
      </c>
      <c r="E2189" s="65">
        <v>16819230</v>
      </c>
    </row>
    <row r="2190" spans="2:5" ht="15.75" customHeight="1" x14ac:dyDescent="0.25">
      <c r="B2190" s="66" t="s">
        <v>2251</v>
      </c>
      <c r="C2190" s="67"/>
      <c r="D2190" s="68"/>
      <c r="E2190" s="69">
        <v>16819230</v>
      </c>
    </row>
    <row r="2191" spans="2:5" ht="15.75" customHeight="1" x14ac:dyDescent="0.25">
      <c r="B2191" s="62" t="s">
        <v>2252</v>
      </c>
      <c r="C2191" s="63" t="s">
        <v>2253</v>
      </c>
      <c r="D2191" s="64" t="s">
        <v>86</v>
      </c>
      <c r="E2191" s="65">
        <v>5037889</v>
      </c>
    </row>
    <row r="2192" spans="2:5" ht="15" x14ac:dyDescent="0.25">
      <c r="B2192" s="66" t="s">
        <v>2254</v>
      </c>
      <c r="C2192" s="67"/>
      <c r="D2192" s="68"/>
      <c r="E2192" s="69">
        <v>5037889</v>
      </c>
    </row>
    <row r="2193" spans="2:5" ht="15.75" customHeight="1" x14ac:dyDescent="0.25">
      <c r="B2193" s="62" t="s">
        <v>2255</v>
      </c>
      <c r="C2193" s="63" t="s">
        <v>2256</v>
      </c>
      <c r="D2193" s="64" t="s">
        <v>86</v>
      </c>
      <c r="E2193" s="65">
        <v>36783588</v>
      </c>
    </row>
    <row r="2194" spans="2:5" ht="15.75" customHeight="1" x14ac:dyDescent="0.25">
      <c r="B2194" s="66" t="s">
        <v>2257</v>
      </c>
      <c r="C2194" s="67"/>
      <c r="D2194" s="68"/>
      <c r="E2194" s="69">
        <v>36783588</v>
      </c>
    </row>
    <row r="2195" spans="2:5" ht="15.75" customHeight="1" x14ac:dyDescent="0.25">
      <c r="B2195" s="109" t="s">
        <v>2258</v>
      </c>
      <c r="C2195" s="106" t="s">
        <v>2259</v>
      </c>
      <c r="D2195" s="64" t="s">
        <v>2260</v>
      </c>
      <c r="E2195" s="65">
        <v>31853571</v>
      </c>
    </row>
    <row r="2196" spans="2:5" ht="15.75" customHeight="1" x14ac:dyDescent="0.25">
      <c r="B2196" s="111"/>
      <c r="C2196" s="108"/>
      <c r="D2196" s="64" t="s">
        <v>581</v>
      </c>
      <c r="E2196" s="65">
        <v>3468341</v>
      </c>
    </row>
    <row r="2197" spans="2:5" ht="15.75" customHeight="1" x14ac:dyDescent="0.25">
      <c r="B2197" s="66" t="s">
        <v>2261</v>
      </c>
      <c r="C2197" s="67"/>
      <c r="D2197" s="68"/>
      <c r="E2197" s="69">
        <v>35321912</v>
      </c>
    </row>
    <row r="2198" spans="2:5" ht="15.75" customHeight="1" x14ac:dyDescent="0.25">
      <c r="B2198" s="109" t="s">
        <v>2262</v>
      </c>
      <c r="C2198" s="106" t="s">
        <v>2263</v>
      </c>
      <c r="D2198" s="64" t="s">
        <v>2264</v>
      </c>
      <c r="E2198" s="65">
        <v>7274082</v>
      </c>
    </row>
    <row r="2199" spans="2:5" ht="15.75" customHeight="1" x14ac:dyDescent="0.25">
      <c r="B2199" s="110"/>
      <c r="C2199" s="107"/>
      <c r="D2199" s="64" t="s">
        <v>2260</v>
      </c>
      <c r="E2199" s="65">
        <v>30913637</v>
      </c>
    </row>
    <row r="2200" spans="2:5" ht="15.75" customHeight="1" x14ac:dyDescent="0.25">
      <c r="B2200" s="111"/>
      <c r="C2200" s="108"/>
      <c r="D2200" s="64" t="s">
        <v>17</v>
      </c>
      <c r="E2200" s="65">
        <v>502786</v>
      </c>
    </row>
    <row r="2201" spans="2:5" ht="15.75" customHeight="1" x14ac:dyDescent="0.25">
      <c r="B2201" s="66" t="s">
        <v>2265</v>
      </c>
      <c r="C2201" s="67"/>
      <c r="D2201" s="68"/>
      <c r="E2201" s="69">
        <v>38690505</v>
      </c>
    </row>
    <row r="2202" spans="2:5" ht="15.75" customHeight="1" x14ac:dyDescent="0.25">
      <c r="B2202" s="109" t="s">
        <v>2266</v>
      </c>
      <c r="C2202" s="106" t="s">
        <v>2267</v>
      </c>
      <c r="D2202" s="64" t="s">
        <v>86</v>
      </c>
      <c r="E2202" s="65">
        <v>5589225</v>
      </c>
    </row>
    <row r="2203" spans="2:5" ht="15.75" customHeight="1" x14ac:dyDescent="0.25">
      <c r="B2203" s="111"/>
      <c r="C2203" s="108"/>
      <c r="D2203" s="64" t="s">
        <v>2260</v>
      </c>
      <c r="E2203" s="65">
        <v>12291482</v>
      </c>
    </row>
    <row r="2204" spans="2:5" ht="15.75" customHeight="1" x14ac:dyDescent="0.25">
      <c r="B2204" s="66" t="s">
        <v>2268</v>
      </c>
      <c r="C2204" s="67"/>
      <c r="D2204" s="68"/>
      <c r="E2204" s="69">
        <v>17880707</v>
      </c>
    </row>
    <row r="2205" spans="2:5" ht="15.75" customHeight="1" x14ac:dyDescent="0.25">
      <c r="B2205" s="62" t="s">
        <v>2269</v>
      </c>
      <c r="C2205" s="63" t="s">
        <v>2270</v>
      </c>
      <c r="D2205" s="64" t="s">
        <v>86</v>
      </c>
      <c r="E2205" s="65">
        <v>1965724</v>
      </c>
    </row>
    <row r="2206" spans="2:5" ht="15.75" customHeight="1" x14ac:dyDescent="0.25">
      <c r="B2206" s="66" t="s">
        <v>2271</v>
      </c>
      <c r="C2206" s="67"/>
      <c r="D2206" s="68"/>
      <c r="E2206" s="69">
        <v>1965724</v>
      </c>
    </row>
    <row r="2207" spans="2:5" ht="15.75" customHeight="1" x14ac:dyDescent="0.25">
      <c r="B2207" s="62" t="s">
        <v>2272</v>
      </c>
      <c r="C2207" s="63" t="s">
        <v>2273</v>
      </c>
      <c r="D2207" s="64" t="s">
        <v>86</v>
      </c>
      <c r="E2207" s="65">
        <v>2192353</v>
      </c>
    </row>
    <row r="2208" spans="2:5" ht="15.75" customHeight="1" x14ac:dyDescent="0.25">
      <c r="B2208" s="66" t="s">
        <v>2274</v>
      </c>
      <c r="C2208" s="67"/>
      <c r="D2208" s="68"/>
      <c r="E2208" s="69">
        <v>2192353</v>
      </c>
    </row>
    <row r="2209" spans="2:5" ht="15.75" customHeight="1" x14ac:dyDescent="0.25">
      <c r="B2209" s="62" t="s">
        <v>2275</v>
      </c>
      <c r="C2209" s="63" t="s">
        <v>2276</v>
      </c>
      <c r="D2209" s="64" t="s">
        <v>86</v>
      </c>
      <c r="E2209" s="65">
        <v>2762200</v>
      </c>
    </row>
    <row r="2210" spans="2:5" ht="15.75" customHeight="1" x14ac:dyDescent="0.25">
      <c r="B2210" s="66" t="s">
        <v>2277</v>
      </c>
      <c r="C2210" s="67"/>
      <c r="D2210" s="68"/>
      <c r="E2210" s="69">
        <v>2762200</v>
      </c>
    </row>
    <row r="2211" spans="2:5" ht="15.75" customHeight="1" x14ac:dyDescent="0.25">
      <c r="B2211" s="62" t="s">
        <v>2278</v>
      </c>
      <c r="C2211" s="63" t="s">
        <v>2279</v>
      </c>
      <c r="D2211" s="64" t="s">
        <v>86</v>
      </c>
      <c r="E2211" s="65">
        <v>3640961</v>
      </c>
    </row>
    <row r="2212" spans="2:5" ht="15.75" customHeight="1" x14ac:dyDescent="0.25">
      <c r="B2212" s="66" t="s">
        <v>2280</v>
      </c>
      <c r="C2212" s="67"/>
      <c r="D2212" s="68"/>
      <c r="E2212" s="69">
        <v>3640961</v>
      </c>
    </row>
    <row r="2213" spans="2:5" ht="15.75" customHeight="1" x14ac:dyDescent="0.25">
      <c r="B2213" s="62" t="s">
        <v>2281</v>
      </c>
      <c r="C2213" s="63" t="s">
        <v>2282</v>
      </c>
      <c r="D2213" s="64" t="s">
        <v>86</v>
      </c>
      <c r="E2213" s="65">
        <v>1570595</v>
      </c>
    </row>
    <row r="2214" spans="2:5" ht="15.75" customHeight="1" x14ac:dyDescent="0.25">
      <c r="B2214" s="66" t="s">
        <v>2283</v>
      </c>
      <c r="C2214" s="67"/>
      <c r="D2214" s="68"/>
      <c r="E2214" s="69">
        <v>1570595</v>
      </c>
    </row>
    <row r="2215" spans="2:5" ht="15.75" customHeight="1" x14ac:dyDescent="0.25">
      <c r="B2215" s="62" t="s">
        <v>2284</v>
      </c>
      <c r="C2215" s="63" t="s">
        <v>2285</v>
      </c>
      <c r="D2215" s="64" t="s">
        <v>86</v>
      </c>
      <c r="E2215" s="65">
        <v>20026922</v>
      </c>
    </row>
    <row r="2216" spans="2:5" ht="15.75" customHeight="1" x14ac:dyDescent="0.25">
      <c r="B2216" s="66" t="s">
        <v>2286</v>
      </c>
      <c r="C2216" s="67"/>
      <c r="D2216" s="68"/>
      <c r="E2216" s="69">
        <v>20026922</v>
      </c>
    </row>
    <row r="2217" spans="2:5" ht="15.75" customHeight="1" x14ac:dyDescent="0.25">
      <c r="B2217" s="62" t="s">
        <v>2287</v>
      </c>
      <c r="C2217" s="63" t="s">
        <v>2288</v>
      </c>
      <c r="D2217" s="64" t="s">
        <v>86</v>
      </c>
      <c r="E2217" s="65">
        <v>1492711</v>
      </c>
    </row>
    <row r="2218" spans="2:5" ht="15.75" customHeight="1" x14ac:dyDescent="0.25">
      <c r="B2218" s="66" t="s">
        <v>2289</v>
      </c>
      <c r="C2218" s="67"/>
      <c r="D2218" s="68"/>
      <c r="E2218" s="69">
        <v>1492711</v>
      </c>
    </row>
    <row r="2219" spans="2:5" ht="15.75" customHeight="1" x14ac:dyDescent="0.25">
      <c r="B2219" s="62" t="s">
        <v>2290</v>
      </c>
      <c r="C2219" s="63" t="s">
        <v>2291</v>
      </c>
      <c r="D2219" s="64" t="s">
        <v>9</v>
      </c>
      <c r="E2219" s="65">
        <v>1648873</v>
      </c>
    </row>
    <row r="2220" spans="2:5" ht="15.75" customHeight="1" x14ac:dyDescent="0.25">
      <c r="B2220" s="66" t="s">
        <v>2292</v>
      </c>
      <c r="C2220" s="67"/>
      <c r="D2220" s="68"/>
      <c r="E2220" s="69">
        <v>1648873</v>
      </c>
    </row>
    <row r="2221" spans="2:5" ht="15.75" customHeight="1" x14ac:dyDescent="0.25">
      <c r="B2221" s="62" t="s">
        <v>2293</v>
      </c>
      <c r="C2221" s="63" t="s">
        <v>32</v>
      </c>
      <c r="D2221" s="64" t="s">
        <v>86</v>
      </c>
      <c r="E2221" s="65">
        <v>2618142</v>
      </c>
    </row>
    <row r="2222" spans="2:5" ht="15.75" customHeight="1" x14ac:dyDescent="0.25">
      <c r="B2222" s="66" t="s">
        <v>2294</v>
      </c>
      <c r="C2222" s="67"/>
      <c r="D2222" s="68"/>
      <c r="E2222" s="69">
        <v>2618142</v>
      </c>
    </row>
    <row r="2223" spans="2:5" ht="15.75" customHeight="1" x14ac:dyDescent="0.25">
      <c r="B2223" s="62" t="s">
        <v>2295</v>
      </c>
      <c r="C2223" s="63" t="s">
        <v>2296</v>
      </c>
      <c r="D2223" s="64" t="s">
        <v>86</v>
      </c>
      <c r="E2223" s="65">
        <v>3503123</v>
      </c>
    </row>
    <row r="2224" spans="2:5" ht="15.75" customHeight="1" x14ac:dyDescent="0.25">
      <c r="B2224" s="66" t="s">
        <v>2297</v>
      </c>
      <c r="C2224" s="67"/>
      <c r="D2224" s="68"/>
      <c r="E2224" s="69">
        <v>3503123</v>
      </c>
    </row>
    <row r="2225" spans="2:5" ht="15.75" customHeight="1" x14ac:dyDescent="0.25">
      <c r="B2225" s="62" t="s">
        <v>2298</v>
      </c>
      <c r="C2225" s="63" t="s">
        <v>2299</v>
      </c>
      <c r="D2225" s="64" t="s">
        <v>9</v>
      </c>
      <c r="E2225" s="65">
        <v>1764750</v>
      </c>
    </row>
    <row r="2226" spans="2:5" ht="15.75" customHeight="1" x14ac:dyDescent="0.25">
      <c r="B2226" s="66" t="s">
        <v>2300</v>
      </c>
      <c r="C2226" s="67"/>
      <c r="D2226" s="68"/>
      <c r="E2226" s="69">
        <v>1764750</v>
      </c>
    </row>
    <row r="2227" spans="2:5" ht="15.75" customHeight="1" x14ac:dyDescent="0.25">
      <c r="B2227" s="62" t="s">
        <v>2301</v>
      </c>
      <c r="C2227" s="63" t="s">
        <v>2302</v>
      </c>
      <c r="D2227" s="64" t="s">
        <v>2303</v>
      </c>
      <c r="E2227" s="65">
        <v>4701581</v>
      </c>
    </row>
    <row r="2228" spans="2:5" ht="15.75" customHeight="1" x14ac:dyDescent="0.25">
      <c r="B2228" s="66" t="s">
        <v>2304</v>
      </c>
      <c r="C2228" s="67"/>
      <c r="D2228" s="68"/>
      <c r="E2228" s="69">
        <v>4701581</v>
      </c>
    </row>
    <row r="2229" spans="2:5" ht="15.75" customHeight="1" x14ac:dyDescent="0.25">
      <c r="B2229" s="109" t="s">
        <v>2305</v>
      </c>
      <c r="C2229" s="106" t="s">
        <v>2306</v>
      </c>
      <c r="D2229" s="64" t="s">
        <v>86</v>
      </c>
      <c r="E2229" s="65">
        <v>1056777</v>
      </c>
    </row>
    <row r="2230" spans="2:5" ht="15.75" customHeight="1" x14ac:dyDescent="0.25">
      <c r="B2230" s="111"/>
      <c r="C2230" s="108"/>
      <c r="D2230" s="64" t="s">
        <v>95</v>
      </c>
      <c r="E2230" s="65">
        <v>2227608</v>
      </c>
    </row>
    <row r="2231" spans="2:5" ht="15.75" customHeight="1" x14ac:dyDescent="0.25">
      <c r="B2231" s="66" t="s">
        <v>2307</v>
      </c>
      <c r="C2231" s="67"/>
      <c r="D2231" s="68"/>
      <c r="E2231" s="69">
        <v>3284385</v>
      </c>
    </row>
    <row r="2232" spans="2:5" ht="15.75" customHeight="1" x14ac:dyDescent="0.25">
      <c r="B2232" s="109" t="s">
        <v>2308</v>
      </c>
      <c r="C2232" s="106" t="s">
        <v>2309</v>
      </c>
      <c r="D2232" s="64" t="s">
        <v>2303</v>
      </c>
      <c r="E2232" s="65">
        <v>2346063</v>
      </c>
    </row>
    <row r="2233" spans="2:5" ht="15.75" customHeight="1" x14ac:dyDescent="0.25">
      <c r="B2233" s="110"/>
      <c r="C2233" s="107"/>
      <c r="D2233" s="64" t="s">
        <v>9</v>
      </c>
      <c r="E2233" s="65">
        <v>1743429</v>
      </c>
    </row>
    <row r="2234" spans="2:5" ht="15.75" customHeight="1" x14ac:dyDescent="0.25">
      <c r="B2234" s="111"/>
      <c r="C2234" s="108"/>
      <c r="D2234" s="64" t="s">
        <v>128</v>
      </c>
      <c r="E2234" s="65">
        <v>2997334</v>
      </c>
    </row>
    <row r="2235" spans="2:5" ht="15.75" customHeight="1" x14ac:dyDescent="0.25">
      <c r="B2235" s="66" t="s">
        <v>2310</v>
      </c>
      <c r="C2235" s="67"/>
      <c r="D2235" s="68"/>
      <c r="E2235" s="69">
        <v>7086826</v>
      </c>
    </row>
    <row r="2236" spans="2:5" ht="15.75" customHeight="1" x14ac:dyDescent="0.25">
      <c r="B2236" s="62" t="s">
        <v>2311</v>
      </c>
      <c r="C2236" s="63" t="s">
        <v>2306</v>
      </c>
      <c r="D2236" s="64" t="s">
        <v>86</v>
      </c>
      <c r="E2236" s="65">
        <v>2230484</v>
      </c>
    </row>
    <row r="2237" spans="2:5" ht="15.75" customHeight="1" x14ac:dyDescent="0.25">
      <c r="B2237" s="66" t="s">
        <v>2312</v>
      </c>
      <c r="C2237" s="67"/>
      <c r="D2237" s="68"/>
      <c r="E2237" s="69">
        <v>2230484</v>
      </c>
    </row>
    <row r="2238" spans="2:5" ht="15.75" customHeight="1" x14ac:dyDescent="0.25">
      <c r="B2238" s="62" t="s">
        <v>2313</v>
      </c>
      <c r="C2238" s="63" t="s">
        <v>2309</v>
      </c>
      <c r="D2238" s="64" t="s">
        <v>183</v>
      </c>
      <c r="E2238" s="65">
        <v>1107401</v>
      </c>
    </row>
    <row r="2239" spans="2:5" ht="15.75" customHeight="1" x14ac:dyDescent="0.25">
      <c r="B2239" s="66" t="s">
        <v>2314</v>
      </c>
      <c r="C2239" s="67"/>
      <c r="D2239" s="68"/>
      <c r="E2239" s="69">
        <v>1107401</v>
      </c>
    </row>
    <row r="2240" spans="2:5" ht="15.75" customHeight="1" x14ac:dyDescent="0.25">
      <c r="B2240" s="62" t="s">
        <v>2315</v>
      </c>
      <c r="C2240" s="63" t="s">
        <v>2316</v>
      </c>
      <c r="D2240" s="64" t="s">
        <v>86</v>
      </c>
      <c r="E2240" s="65">
        <v>2075438</v>
      </c>
    </row>
    <row r="2241" spans="2:5" ht="15.75" customHeight="1" x14ac:dyDescent="0.25">
      <c r="B2241" s="66" t="s">
        <v>2317</v>
      </c>
      <c r="C2241" s="67"/>
      <c r="D2241" s="68"/>
      <c r="E2241" s="69">
        <v>2075438</v>
      </c>
    </row>
    <row r="2242" spans="2:5" ht="25.5" x14ac:dyDescent="0.25">
      <c r="B2242" s="62" t="s">
        <v>2318</v>
      </c>
      <c r="C2242" s="63" t="s">
        <v>2319</v>
      </c>
      <c r="D2242" s="64" t="s">
        <v>86</v>
      </c>
      <c r="E2242" s="65">
        <v>13248343</v>
      </c>
    </row>
    <row r="2243" spans="2:5" ht="15" x14ac:dyDescent="0.25">
      <c r="B2243" s="66" t="s">
        <v>2320</v>
      </c>
      <c r="C2243" s="67"/>
      <c r="D2243" s="68"/>
      <c r="E2243" s="69">
        <v>13248343</v>
      </c>
    </row>
    <row r="2244" spans="2:5" ht="15.75" customHeight="1" x14ac:dyDescent="0.25">
      <c r="B2244" s="62" t="s">
        <v>2321</v>
      </c>
      <c r="C2244" s="63" t="s">
        <v>2322</v>
      </c>
      <c r="D2244" s="64" t="s">
        <v>86</v>
      </c>
      <c r="E2244" s="65">
        <v>2033409</v>
      </c>
    </row>
    <row r="2245" spans="2:5" ht="15.75" customHeight="1" x14ac:dyDescent="0.25">
      <c r="B2245" s="66" t="s">
        <v>2323</v>
      </c>
      <c r="C2245" s="67"/>
      <c r="D2245" s="68"/>
      <c r="E2245" s="69">
        <v>2033409</v>
      </c>
    </row>
    <row r="2246" spans="2:5" ht="15.75" customHeight="1" x14ac:dyDescent="0.25">
      <c r="B2246" s="62" t="s">
        <v>2324</v>
      </c>
      <c r="C2246" s="63" t="s">
        <v>2325</v>
      </c>
      <c r="D2246" s="64" t="s">
        <v>86</v>
      </c>
      <c r="E2246" s="65">
        <v>7183920</v>
      </c>
    </row>
    <row r="2247" spans="2:5" ht="15.75" customHeight="1" x14ac:dyDescent="0.25">
      <c r="B2247" s="66" t="s">
        <v>2326</v>
      </c>
      <c r="C2247" s="67"/>
      <c r="D2247" s="68"/>
      <c r="E2247" s="69">
        <v>7183920</v>
      </c>
    </row>
    <row r="2248" spans="2:5" ht="15.75" customHeight="1" x14ac:dyDescent="0.25">
      <c r="B2248" s="62" t="s">
        <v>2327</v>
      </c>
      <c r="C2248" s="63" t="s">
        <v>2328</v>
      </c>
      <c r="D2248" s="64" t="s">
        <v>86</v>
      </c>
      <c r="E2248" s="65">
        <v>1788941</v>
      </c>
    </row>
    <row r="2249" spans="2:5" ht="15.75" customHeight="1" x14ac:dyDescent="0.25">
      <c r="B2249" s="66" t="s">
        <v>2329</v>
      </c>
      <c r="C2249" s="67"/>
      <c r="D2249" s="68"/>
      <c r="E2249" s="69">
        <v>1788941</v>
      </c>
    </row>
    <row r="2250" spans="2:5" ht="15.75" customHeight="1" x14ac:dyDescent="0.25">
      <c r="B2250" s="62" t="s">
        <v>2330</v>
      </c>
      <c r="C2250" s="63" t="s">
        <v>32</v>
      </c>
      <c r="D2250" s="64" t="s">
        <v>86</v>
      </c>
      <c r="E2250" s="65">
        <v>1623299</v>
      </c>
    </row>
    <row r="2251" spans="2:5" ht="15.75" customHeight="1" x14ac:dyDescent="0.25">
      <c r="B2251" s="66" t="s">
        <v>2331</v>
      </c>
      <c r="C2251" s="67"/>
      <c r="D2251" s="68"/>
      <c r="E2251" s="69">
        <v>1623299</v>
      </c>
    </row>
    <row r="2252" spans="2:5" ht="15.75" customHeight="1" x14ac:dyDescent="0.25">
      <c r="B2252" s="62" t="s">
        <v>2332</v>
      </c>
      <c r="C2252" s="63" t="s">
        <v>2333</v>
      </c>
      <c r="D2252" s="64" t="s">
        <v>86</v>
      </c>
      <c r="E2252" s="65">
        <v>2427133</v>
      </c>
    </row>
    <row r="2253" spans="2:5" ht="15.75" customHeight="1" x14ac:dyDescent="0.25">
      <c r="B2253" s="66" t="s">
        <v>2334</v>
      </c>
      <c r="C2253" s="67"/>
      <c r="D2253" s="68"/>
      <c r="E2253" s="69">
        <v>2427133</v>
      </c>
    </row>
    <row r="2254" spans="2:5" ht="15.75" customHeight="1" x14ac:dyDescent="0.25">
      <c r="B2254" s="109" t="s">
        <v>2335</v>
      </c>
      <c r="C2254" s="106" t="s">
        <v>2336</v>
      </c>
      <c r="D2254" s="64" t="s">
        <v>86</v>
      </c>
      <c r="E2254" s="65">
        <v>4731342</v>
      </c>
    </row>
    <row r="2255" spans="2:5" ht="15.75" customHeight="1" x14ac:dyDescent="0.25">
      <c r="B2255" s="111"/>
      <c r="C2255" s="108"/>
      <c r="D2255" s="64" t="s">
        <v>581</v>
      </c>
      <c r="E2255" s="65">
        <v>2186366</v>
      </c>
    </row>
    <row r="2256" spans="2:5" ht="15.75" customHeight="1" x14ac:dyDescent="0.25">
      <c r="B2256" s="66" t="s">
        <v>2337</v>
      </c>
      <c r="C2256" s="67"/>
      <c r="D2256" s="68"/>
      <c r="E2256" s="69">
        <v>6917708</v>
      </c>
    </row>
    <row r="2257" spans="2:5" ht="15.75" customHeight="1" x14ac:dyDescent="0.25">
      <c r="B2257" s="62" t="s">
        <v>2338</v>
      </c>
      <c r="C2257" s="63" t="s">
        <v>2339</v>
      </c>
      <c r="D2257" s="64" t="s">
        <v>86</v>
      </c>
      <c r="E2257" s="65">
        <v>488555</v>
      </c>
    </row>
    <row r="2258" spans="2:5" ht="15.75" customHeight="1" x14ac:dyDescent="0.25">
      <c r="B2258" s="66" t="s">
        <v>2340</v>
      </c>
      <c r="C2258" s="67"/>
      <c r="D2258" s="68"/>
      <c r="E2258" s="69">
        <v>488555</v>
      </c>
    </row>
    <row r="2259" spans="2:5" ht="15.75" customHeight="1" x14ac:dyDescent="0.25">
      <c r="B2259" s="62" t="s">
        <v>2341</v>
      </c>
      <c r="C2259" s="63" t="s">
        <v>2342</v>
      </c>
      <c r="D2259" s="64" t="s">
        <v>86</v>
      </c>
      <c r="E2259" s="65">
        <v>2377906</v>
      </c>
    </row>
    <row r="2260" spans="2:5" ht="15.75" customHeight="1" x14ac:dyDescent="0.25">
      <c r="B2260" s="66" t="s">
        <v>2343</v>
      </c>
      <c r="C2260" s="67"/>
      <c r="D2260" s="68"/>
      <c r="E2260" s="69">
        <v>2377906</v>
      </c>
    </row>
    <row r="2261" spans="2:5" ht="15.75" customHeight="1" x14ac:dyDescent="0.25">
      <c r="B2261" s="62" t="s">
        <v>2344</v>
      </c>
      <c r="C2261" s="63" t="s">
        <v>2345</v>
      </c>
      <c r="D2261" s="64" t="s">
        <v>86</v>
      </c>
      <c r="E2261" s="65">
        <v>5201195</v>
      </c>
    </row>
    <row r="2262" spans="2:5" ht="15.75" customHeight="1" x14ac:dyDescent="0.25">
      <c r="B2262" s="66" t="s">
        <v>2346</v>
      </c>
      <c r="C2262" s="67"/>
      <c r="D2262" s="68"/>
      <c r="E2262" s="69">
        <v>5201195</v>
      </c>
    </row>
    <row r="2263" spans="2:5" ht="15.75" customHeight="1" x14ac:dyDescent="0.25">
      <c r="B2263" s="62" t="s">
        <v>2347</v>
      </c>
      <c r="C2263" s="63" t="s">
        <v>90</v>
      </c>
      <c r="D2263" s="64" t="s">
        <v>86</v>
      </c>
      <c r="E2263" s="65">
        <v>690539</v>
      </c>
    </row>
    <row r="2264" spans="2:5" ht="15.75" customHeight="1" x14ac:dyDescent="0.25">
      <c r="B2264" s="66" t="s">
        <v>2348</v>
      </c>
      <c r="C2264" s="67"/>
      <c r="D2264" s="68"/>
      <c r="E2264" s="69">
        <v>690539</v>
      </c>
    </row>
    <row r="2265" spans="2:5" ht="15.75" customHeight="1" x14ac:dyDescent="0.25">
      <c r="B2265" s="62" t="s">
        <v>2349</v>
      </c>
      <c r="C2265" s="63" t="s">
        <v>2350</v>
      </c>
      <c r="D2265" s="64" t="s">
        <v>86</v>
      </c>
      <c r="E2265" s="65">
        <v>2441494</v>
      </c>
    </row>
    <row r="2266" spans="2:5" ht="15.75" customHeight="1" x14ac:dyDescent="0.25">
      <c r="B2266" s="66" t="s">
        <v>2351</v>
      </c>
      <c r="C2266" s="67"/>
      <c r="D2266" s="68"/>
      <c r="E2266" s="69">
        <v>2441494</v>
      </c>
    </row>
    <row r="2267" spans="2:5" ht="15.75" customHeight="1" x14ac:dyDescent="0.25">
      <c r="B2267" s="62" t="s">
        <v>2352</v>
      </c>
      <c r="C2267" s="63" t="s">
        <v>2353</v>
      </c>
      <c r="D2267" s="64" t="s">
        <v>86</v>
      </c>
      <c r="E2267" s="65">
        <v>3053769</v>
      </c>
    </row>
    <row r="2268" spans="2:5" ht="15.75" customHeight="1" x14ac:dyDescent="0.25">
      <c r="B2268" s="66" t="s">
        <v>2354</v>
      </c>
      <c r="C2268" s="67"/>
      <c r="D2268" s="68"/>
      <c r="E2268" s="69">
        <v>3053769</v>
      </c>
    </row>
    <row r="2269" spans="2:5" ht="15.75" customHeight="1" x14ac:dyDescent="0.25">
      <c r="B2269" s="62" t="s">
        <v>2355</v>
      </c>
      <c r="C2269" s="63" t="s">
        <v>90</v>
      </c>
      <c r="D2269" s="64" t="s">
        <v>86</v>
      </c>
      <c r="E2269" s="65">
        <v>4138054</v>
      </c>
    </row>
    <row r="2270" spans="2:5" ht="15.75" customHeight="1" x14ac:dyDescent="0.25">
      <c r="B2270" s="66" t="s">
        <v>2356</v>
      </c>
      <c r="C2270" s="67"/>
      <c r="D2270" s="68"/>
      <c r="E2270" s="69">
        <v>4138054</v>
      </c>
    </row>
    <row r="2271" spans="2:5" ht="15.75" customHeight="1" x14ac:dyDescent="0.25">
      <c r="B2271" s="62" t="s">
        <v>2357</v>
      </c>
      <c r="C2271" s="63" t="s">
        <v>90</v>
      </c>
      <c r="D2271" s="64" t="s">
        <v>86</v>
      </c>
      <c r="E2271" s="65">
        <v>4469133</v>
      </c>
    </row>
    <row r="2272" spans="2:5" ht="15.75" customHeight="1" x14ac:dyDescent="0.25">
      <c r="B2272" s="66" t="s">
        <v>2358</v>
      </c>
      <c r="C2272" s="67"/>
      <c r="D2272" s="68"/>
      <c r="E2272" s="69">
        <v>4469133</v>
      </c>
    </row>
    <row r="2273" spans="2:5" ht="15.75" customHeight="1" x14ac:dyDescent="0.25">
      <c r="B2273" s="62" t="s">
        <v>2359</v>
      </c>
      <c r="C2273" s="63" t="s">
        <v>90</v>
      </c>
      <c r="D2273" s="64" t="s">
        <v>86</v>
      </c>
      <c r="E2273" s="65">
        <v>3198165</v>
      </c>
    </row>
    <row r="2274" spans="2:5" ht="15.75" customHeight="1" x14ac:dyDescent="0.25">
      <c r="B2274" s="66" t="s">
        <v>2360</v>
      </c>
      <c r="C2274" s="67"/>
      <c r="D2274" s="68"/>
      <c r="E2274" s="69">
        <v>3198165</v>
      </c>
    </row>
    <row r="2275" spans="2:5" ht="15.75" customHeight="1" x14ac:dyDescent="0.25">
      <c r="B2275" s="62" t="s">
        <v>2361</v>
      </c>
      <c r="C2275" s="63" t="s">
        <v>90</v>
      </c>
      <c r="D2275" s="64" t="s">
        <v>86</v>
      </c>
      <c r="E2275" s="65">
        <v>3019331</v>
      </c>
    </row>
    <row r="2276" spans="2:5" ht="15.75" customHeight="1" x14ac:dyDescent="0.25">
      <c r="B2276" s="66" t="s">
        <v>2362</v>
      </c>
      <c r="C2276" s="67"/>
      <c r="D2276" s="68"/>
      <c r="E2276" s="69">
        <v>3019331</v>
      </c>
    </row>
    <row r="2277" spans="2:5" ht="15.75" customHeight="1" x14ac:dyDescent="0.25">
      <c r="B2277" s="62" t="s">
        <v>2363</v>
      </c>
      <c r="C2277" s="63" t="s">
        <v>2364</v>
      </c>
      <c r="D2277" s="64" t="s">
        <v>86</v>
      </c>
      <c r="E2277" s="65">
        <v>6286537</v>
      </c>
    </row>
    <row r="2278" spans="2:5" ht="15.75" customHeight="1" x14ac:dyDescent="0.25">
      <c r="B2278" s="66" t="s">
        <v>2365</v>
      </c>
      <c r="C2278" s="67"/>
      <c r="D2278" s="68"/>
      <c r="E2278" s="69">
        <v>6286537</v>
      </c>
    </row>
    <row r="2279" spans="2:5" ht="15.75" customHeight="1" x14ac:dyDescent="0.25">
      <c r="B2279" s="62" t="s">
        <v>2366</v>
      </c>
      <c r="C2279" s="63" t="s">
        <v>2367</v>
      </c>
      <c r="D2279" s="64" t="s">
        <v>86</v>
      </c>
      <c r="E2279" s="65">
        <v>79890825</v>
      </c>
    </row>
    <row r="2280" spans="2:5" ht="15.75" customHeight="1" x14ac:dyDescent="0.25">
      <c r="B2280" s="66" t="s">
        <v>2368</v>
      </c>
      <c r="C2280" s="67"/>
      <c r="D2280" s="68"/>
      <c r="E2280" s="69">
        <v>79890825</v>
      </c>
    </row>
    <row r="2281" spans="2:5" ht="15.75" customHeight="1" x14ac:dyDescent="0.25">
      <c r="B2281" s="109" t="s">
        <v>2369</v>
      </c>
      <c r="C2281" s="106" t="s">
        <v>2370</v>
      </c>
      <c r="D2281" s="64" t="s">
        <v>86</v>
      </c>
      <c r="E2281" s="65">
        <v>91671148</v>
      </c>
    </row>
    <row r="2282" spans="2:5" ht="15.75" customHeight="1" x14ac:dyDescent="0.25">
      <c r="B2282" s="110"/>
      <c r="C2282" s="107"/>
      <c r="D2282" s="64" t="s">
        <v>279</v>
      </c>
      <c r="E2282" s="65">
        <v>13030615.93</v>
      </c>
    </row>
    <row r="2283" spans="2:5" ht="15.75" customHeight="1" x14ac:dyDescent="0.25">
      <c r="B2283" s="110"/>
      <c r="C2283" s="107"/>
      <c r="D2283" s="64" t="s">
        <v>5351</v>
      </c>
      <c r="E2283" s="65">
        <v>1690569</v>
      </c>
    </row>
    <row r="2284" spans="2:5" ht="15.75" customHeight="1" x14ac:dyDescent="0.25">
      <c r="B2284" s="110"/>
      <c r="C2284" s="107"/>
      <c r="D2284" s="64" t="s">
        <v>802</v>
      </c>
      <c r="E2284" s="65">
        <v>2020896</v>
      </c>
    </row>
    <row r="2285" spans="2:5" ht="15.75" customHeight="1" x14ac:dyDescent="0.25">
      <c r="B2285" s="111"/>
      <c r="C2285" s="108"/>
      <c r="D2285" s="64" t="s">
        <v>581</v>
      </c>
      <c r="E2285" s="65">
        <v>8028981</v>
      </c>
    </row>
    <row r="2286" spans="2:5" ht="15.75" customHeight="1" x14ac:dyDescent="0.25">
      <c r="B2286" s="66" t="s">
        <v>2371</v>
      </c>
      <c r="C2286" s="67"/>
      <c r="D2286" s="68"/>
      <c r="E2286" s="69">
        <v>116442209.93000001</v>
      </c>
    </row>
    <row r="2287" spans="2:5" ht="15.75" customHeight="1" x14ac:dyDescent="0.25">
      <c r="B2287" s="62" t="s">
        <v>2372</v>
      </c>
      <c r="C2287" s="63" t="s">
        <v>2373</v>
      </c>
      <c r="D2287" s="64" t="s">
        <v>62</v>
      </c>
      <c r="E2287" s="65">
        <v>3380709.9</v>
      </c>
    </row>
    <row r="2288" spans="2:5" ht="15.75" customHeight="1" x14ac:dyDescent="0.25">
      <c r="B2288" s="66" t="s">
        <v>2374</v>
      </c>
      <c r="C2288" s="67"/>
      <c r="D2288" s="68"/>
      <c r="E2288" s="69">
        <v>3380709.9</v>
      </c>
    </row>
    <row r="2289" spans="2:5" ht="15.75" customHeight="1" x14ac:dyDescent="0.25">
      <c r="B2289" s="62" t="s">
        <v>2375</v>
      </c>
      <c r="C2289" s="63" t="s">
        <v>2376</v>
      </c>
      <c r="D2289" s="64" t="s">
        <v>86</v>
      </c>
      <c r="E2289" s="65">
        <v>2320971</v>
      </c>
    </row>
    <row r="2290" spans="2:5" ht="15.75" customHeight="1" x14ac:dyDescent="0.25">
      <c r="B2290" s="66" t="s">
        <v>2377</v>
      </c>
      <c r="C2290" s="67"/>
      <c r="D2290" s="68"/>
      <c r="E2290" s="69">
        <v>2320971</v>
      </c>
    </row>
    <row r="2291" spans="2:5" ht="30" customHeight="1" x14ac:dyDescent="0.25">
      <c r="B2291" s="109" t="s">
        <v>2378</v>
      </c>
      <c r="C2291" s="106" t="s">
        <v>2379</v>
      </c>
      <c r="D2291" s="64" t="s">
        <v>86</v>
      </c>
      <c r="E2291" s="65">
        <v>58725262</v>
      </c>
    </row>
    <row r="2292" spans="2:5" ht="15.75" customHeight="1" x14ac:dyDescent="0.25">
      <c r="B2292" s="110"/>
      <c r="C2292" s="107"/>
      <c r="D2292" s="64" t="s">
        <v>5351</v>
      </c>
      <c r="E2292" s="65">
        <v>4807202</v>
      </c>
    </row>
    <row r="2293" spans="2:5" ht="15.75" customHeight="1" x14ac:dyDescent="0.25">
      <c r="B2293" s="111"/>
      <c r="C2293" s="108"/>
      <c r="D2293" s="64" t="s">
        <v>581</v>
      </c>
      <c r="E2293" s="65">
        <v>9746743</v>
      </c>
    </row>
    <row r="2294" spans="2:5" ht="15.75" customHeight="1" x14ac:dyDescent="0.25">
      <c r="B2294" s="66" t="s">
        <v>2380</v>
      </c>
      <c r="C2294" s="67"/>
      <c r="D2294" s="68"/>
      <c r="E2294" s="69">
        <v>73279207</v>
      </c>
    </row>
    <row r="2295" spans="2:5" ht="15.75" customHeight="1" x14ac:dyDescent="0.25">
      <c r="B2295" s="62" t="s">
        <v>2381</v>
      </c>
      <c r="C2295" s="63" t="s">
        <v>2382</v>
      </c>
      <c r="D2295" s="64" t="s">
        <v>86</v>
      </c>
      <c r="E2295" s="65">
        <v>2401171</v>
      </c>
    </row>
    <row r="2296" spans="2:5" ht="15.75" customHeight="1" x14ac:dyDescent="0.25">
      <c r="B2296" s="66" t="s">
        <v>2383</v>
      </c>
      <c r="C2296" s="67"/>
      <c r="D2296" s="68"/>
      <c r="E2296" s="69">
        <v>2401171</v>
      </c>
    </row>
    <row r="2297" spans="2:5" ht="15.75" customHeight="1" x14ac:dyDescent="0.25">
      <c r="B2297" s="109" t="s">
        <v>2384</v>
      </c>
      <c r="C2297" s="106" t="s">
        <v>2385</v>
      </c>
      <c r="D2297" s="64" t="s">
        <v>86</v>
      </c>
      <c r="E2297" s="65">
        <v>85707468</v>
      </c>
    </row>
    <row r="2298" spans="2:5" ht="15.75" customHeight="1" x14ac:dyDescent="0.25">
      <c r="B2298" s="110"/>
      <c r="C2298" s="107"/>
      <c r="D2298" s="64" t="s">
        <v>279</v>
      </c>
      <c r="E2298" s="65">
        <v>27163147</v>
      </c>
    </row>
    <row r="2299" spans="2:5" ht="15.75" customHeight="1" x14ac:dyDescent="0.25">
      <c r="B2299" s="110"/>
      <c r="C2299" s="107"/>
      <c r="D2299" s="64" t="s">
        <v>5351</v>
      </c>
      <c r="E2299" s="65">
        <v>901003</v>
      </c>
    </row>
    <row r="2300" spans="2:5" ht="15.75" customHeight="1" x14ac:dyDescent="0.25">
      <c r="B2300" s="110"/>
      <c r="C2300" s="107"/>
      <c r="D2300" s="64" t="s">
        <v>581</v>
      </c>
      <c r="E2300" s="65">
        <v>2148580</v>
      </c>
    </row>
    <row r="2301" spans="2:5" ht="15.75" customHeight="1" x14ac:dyDescent="0.25">
      <c r="B2301" s="111"/>
      <c r="C2301" s="108"/>
      <c r="D2301" s="64" t="s">
        <v>9</v>
      </c>
      <c r="E2301" s="65">
        <v>1429563</v>
      </c>
    </row>
    <row r="2302" spans="2:5" ht="15.75" customHeight="1" x14ac:dyDescent="0.25">
      <c r="B2302" s="66" t="s">
        <v>2386</v>
      </c>
      <c r="C2302" s="67"/>
      <c r="D2302" s="68"/>
      <c r="E2302" s="69">
        <v>117349761</v>
      </c>
    </row>
    <row r="2303" spans="2:5" ht="15.75" customHeight="1" x14ac:dyDescent="0.25">
      <c r="B2303" s="62" t="s">
        <v>2387</v>
      </c>
      <c r="C2303" s="63" t="s">
        <v>2388</v>
      </c>
      <c r="D2303" s="64" t="s">
        <v>86</v>
      </c>
      <c r="E2303" s="65">
        <v>436035</v>
      </c>
    </row>
    <row r="2304" spans="2:5" ht="15.75" customHeight="1" x14ac:dyDescent="0.25">
      <c r="B2304" s="66" t="s">
        <v>2389</v>
      </c>
      <c r="C2304" s="67"/>
      <c r="D2304" s="68"/>
      <c r="E2304" s="69">
        <v>436035</v>
      </c>
    </row>
    <row r="2305" spans="2:5" ht="15.75" customHeight="1" x14ac:dyDescent="0.25">
      <c r="B2305" s="62" t="s">
        <v>2390</v>
      </c>
      <c r="C2305" s="63" t="s">
        <v>2391</v>
      </c>
      <c r="D2305" s="64" t="s">
        <v>86</v>
      </c>
      <c r="E2305" s="65">
        <v>14365692</v>
      </c>
    </row>
    <row r="2306" spans="2:5" ht="15.75" customHeight="1" x14ac:dyDescent="0.25">
      <c r="B2306" s="66" t="s">
        <v>2392</v>
      </c>
      <c r="C2306" s="67"/>
      <c r="D2306" s="68"/>
      <c r="E2306" s="69">
        <v>14365692</v>
      </c>
    </row>
    <row r="2307" spans="2:5" ht="15.75" customHeight="1" x14ac:dyDescent="0.25">
      <c r="B2307" s="109" t="s">
        <v>2393</v>
      </c>
      <c r="C2307" s="106" t="s">
        <v>2394</v>
      </c>
      <c r="D2307" s="64" t="s">
        <v>86</v>
      </c>
      <c r="E2307" s="65">
        <v>29891416</v>
      </c>
    </row>
    <row r="2308" spans="2:5" ht="15.75" customHeight="1" x14ac:dyDescent="0.25">
      <c r="B2308" s="111"/>
      <c r="C2308" s="108"/>
      <c r="D2308" s="64" t="s">
        <v>5351</v>
      </c>
      <c r="E2308" s="65">
        <v>2315334</v>
      </c>
    </row>
    <row r="2309" spans="2:5" ht="15.75" customHeight="1" x14ac:dyDescent="0.25">
      <c r="B2309" s="66" t="s">
        <v>2395</v>
      </c>
      <c r="C2309" s="67"/>
      <c r="D2309" s="68"/>
      <c r="E2309" s="69">
        <v>32206750</v>
      </c>
    </row>
    <row r="2310" spans="2:5" ht="15.75" customHeight="1" x14ac:dyDescent="0.25">
      <c r="B2310" s="62" t="s">
        <v>2396</v>
      </c>
      <c r="C2310" s="63" t="s">
        <v>2397</v>
      </c>
      <c r="D2310" s="64" t="s">
        <v>86</v>
      </c>
      <c r="E2310" s="65">
        <v>24910546983909</v>
      </c>
    </row>
    <row r="2311" spans="2:5" ht="15.75" customHeight="1" x14ac:dyDescent="0.25">
      <c r="B2311" s="66" t="s">
        <v>2398</v>
      </c>
      <c r="C2311" s="67"/>
      <c r="D2311" s="68"/>
      <c r="E2311" s="69">
        <v>24910546983909</v>
      </c>
    </row>
    <row r="2312" spans="2:5" ht="15.75" customHeight="1" x14ac:dyDescent="0.25">
      <c r="B2312" s="62" t="s">
        <v>2399</v>
      </c>
      <c r="C2312" s="63" t="s">
        <v>2400</v>
      </c>
      <c r="D2312" s="64" t="s">
        <v>86</v>
      </c>
      <c r="E2312" s="65">
        <v>77926025</v>
      </c>
    </row>
    <row r="2313" spans="2:5" ht="15.75" customHeight="1" x14ac:dyDescent="0.25">
      <c r="B2313" s="66" t="s">
        <v>2401</v>
      </c>
      <c r="C2313" s="67"/>
      <c r="D2313" s="68"/>
      <c r="E2313" s="69">
        <v>77926025</v>
      </c>
    </row>
    <row r="2314" spans="2:5" ht="15" x14ac:dyDescent="0.25">
      <c r="B2314" s="62" t="s">
        <v>2402</v>
      </c>
      <c r="C2314" s="112" t="s">
        <v>2403</v>
      </c>
      <c r="D2314" s="64" t="s">
        <v>86</v>
      </c>
      <c r="E2314" s="65">
        <v>4596139</v>
      </c>
    </row>
    <row r="2315" spans="2:5" ht="15" x14ac:dyDescent="0.25">
      <c r="B2315" s="62"/>
      <c r="C2315" s="112"/>
      <c r="D2315" s="64" t="s">
        <v>581</v>
      </c>
      <c r="E2315" s="65">
        <v>1924995</v>
      </c>
    </row>
    <row r="2316" spans="2:5" ht="15.75" customHeight="1" x14ac:dyDescent="0.25">
      <c r="B2316" s="66" t="s">
        <v>2404</v>
      </c>
      <c r="C2316" s="67"/>
      <c r="D2316" s="68"/>
      <c r="E2316" s="69">
        <v>6521134</v>
      </c>
    </row>
    <row r="2317" spans="2:5" ht="15.75" customHeight="1" x14ac:dyDescent="0.25">
      <c r="B2317" s="62" t="s">
        <v>2405</v>
      </c>
      <c r="C2317" s="63" t="s">
        <v>2406</v>
      </c>
      <c r="D2317" s="64" t="s">
        <v>86</v>
      </c>
      <c r="E2317" s="65">
        <v>5395385.1400000006</v>
      </c>
    </row>
    <row r="2318" spans="2:5" ht="15.75" customHeight="1" x14ac:dyDescent="0.25">
      <c r="B2318" s="66" t="s">
        <v>2407</v>
      </c>
      <c r="C2318" s="67"/>
      <c r="D2318" s="68"/>
      <c r="E2318" s="69">
        <v>5395385.1400000006</v>
      </c>
    </row>
    <row r="2319" spans="2:5" ht="15.75" customHeight="1" x14ac:dyDescent="0.25">
      <c r="B2319" s="62" t="s">
        <v>2408</v>
      </c>
      <c r="C2319" s="63" t="s">
        <v>2409</v>
      </c>
      <c r="D2319" s="64" t="s">
        <v>86</v>
      </c>
      <c r="E2319" s="65">
        <v>1639012</v>
      </c>
    </row>
    <row r="2320" spans="2:5" ht="15.75" customHeight="1" x14ac:dyDescent="0.25">
      <c r="B2320" s="66" t="s">
        <v>2410</v>
      </c>
      <c r="C2320" s="67"/>
      <c r="D2320" s="68"/>
      <c r="E2320" s="69">
        <v>1639012</v>
      </c>
    </row>
    <row r="2321" spans="2:5" ht="25.5" x14ac:dyDescent="0.25">
      <c r="B2321" s="62" t="s">
        <v>2411</v>
      </c>
      <c r="C2321" s="63" t="s">
        <v>2412</v>
      </c>
      <c r="D2321" s="64" t="s">
        <v>86</v>
      </c>
      <c r="E2321" s="65">
        <v>35007645</v>
      </c>
    </row>
    <row r="2322" spans="2:5" ht="15.75" customHeight="1" x14ac:dyDescent="0.25">
      <c r="B2322" s="66" t="s">
        <v>2413</v>
      </c>
      <c r="C2322" s="67"/>
      <c r="D2322" s="68"/>
      <c r="E2322" s="69">
        <v>35007645</v>
      </c>
    </row>
    <row r="2323" spans="2:5" ht="15.75" customHeight="1" x14ac:dyDescent="0.25">
      <c r="B2323" s="62" t="s">
        <v>2414</v>
      </c>
      <c r="C2323" s="63" t="s">
        <v>2415</v>
      </c>
      <c r="D2323" s="64" t="s">
        <v>86</v>
      </c>
      <c r="E2323" s="65">
        <v>5480350</v>
      </c>
    </row>
    <row r="2324" spans="2:5" ht="15.75" customHeight="1" x14ac:dyDescent="0.25">
      <c r="B2324" s="66" t="s">
        <v>2416</v>
      </c>
      <c r="C2324" s="67"/>
      <c r="D2324" s="68"/>
      <c r="E2324" s="69">
        <v>5480350</v>
      </c>
    </row>
    <row r="2325" spans="2:5" ht="15.75" customHeight="1" x14ac:dyDescent="0.25">
      <c r="B2325" s="62" t="s">
        <v>2417</v>
      </c>
      <c r="C2325" s="63" t="s">
        <v>2418</v>
      </c>
      <c r="D2325" s="64" t="s">
        <v>86</v>
      </c>
      <c r="E2325" s="65">
        <v>6975637</v>
      </c>
    </row>
    <row r="2326" spans="2:5" ht="15.75" customHeight="1" x14ac:dyDescent="0.25">
      <c r="B2326" s="66" t="s">
        <v>2419</v>
      </c>
      <c r="C2326" s="67"/>
      <c r="D2326" s="68"/>
      <c r="E2326" s="69">
        <v>6975637</v>
      </c>
    </row>
    <row r="2327" spans="2:5" ht="15.75" customHeight="1" x14ac:dyDescent="0.25">
      <c r="B2327" s="62" t="s">
        <v>2420</v>
      </c>
      <c r="C2327" s="63" t="s">
        <v>2421</v>
      </c>
      <c r="D2327" s="64" t="s">
        <v>86</v>
      </c>
      <c r="E2327" s="65">
        <v>2093867</v>
      </c>
    </row>
    <row r="2328" spans="2:5" ht="15.75" customHeight="1" x14ac:dyDescent="0.25">
      <c r="B2328" s="66" t="s">
        <v>2422</v>
      </c>
      <c r="C2328" s="67"/>
      <c r="D2328" s="68"/>
      <c r="E2328" s="69">
        <v>2093867</v>
      </c>
    </row>
    <row r="2329" spans="2:5" ht="15.75" customHeight="1" x14ac:dyDescent="0.25">
      <c r="B2329" s="62" t="s">
        <v>2423</v>
      </c>
      <c r="C2329" s="63" t="s">
        <v>2424</v>
      </c>
      <c r="D2329" s="64" t="s">
        <v>5351</v>
      </c>
      <c r="E2329" s="65">
        <v>1278023</v>
      </c>
    </row>
    <row r="2330" spans="2:5" ht="15.75" customHeight="1" x14ac:dyDescent="0.25">
      <c r="B2330" s="66" t="s">
        <v>2425</v>
      </c>
      <c r="C2330" s="67"/>
      <c r="D2330" s="68"/>
      <c r="E2330" s="69">
        <v>1278023</v>
      </c>
    </row>
    <row r="2331" spans="2:5" ht="15.75" customHeight="1" x14ac:dyDescent="0.25">
      <c r="B2331" s="62" t="s">
        <v>2426</v>
      </c>
      <c r="C2331" s="63" t="s">
        <v>2427</v>
      </c>
      <c r="D2331" s="64" t="s">
        <v>86</v>
      </c>
      <c r="E2331" s="65">
        <v>8099123</v>
      </c>
    </row>
    <row r="2332" spans="2:5" ht="15.75" customHeight="1" x14ac:dyDescent="0.25">
      <c r="B2332" s="66" t="s">
        <v>2428</v>
      </c>
      <c r="C2332" s="67"/>
      <c r="D2332" s="68"/>
      <c r="E2332" s="69">
        <v>8099123</v>
      </c>
    </row>
    <row r="2333" spans="2:5" ht="15.75" customHeight="1" x14ac:dyDescent="0.25">
      <c r="B2333" s="109" t="s">
        <v>2429</v>
      </c>
      <c r="C2333" s="106" t="s">
        <v>2430</v>
      </c>
      <c r="D2333" s="64" t="s">
        <v>86</v>
      </c>
      <c r="E2333" s="65">
        <v>120579666</v>
      </c>
    </row>
    <row r="2334" spans="2:5" ht="15.75" customHeight="1" x14ac:dyDescent="0.25">
      <c r="B2334" s="110"/>
      <c r="C2334" s="107"/>
      <c r="D2334" s="64" t="s">
        <v>5351</v>
      </c>
      <c r="E2334" s="65">
        <v>6275237</v>
      </c>
    </row>
    <row r="2335" spans="2:5" ht="15.75" customHeight="1" x14ac:dyDescent="0.25">
      <c r="B2335" s="111"/>
      <c r="C2335" s="108"/>
      <c r="D2335" s="64" t="s">
        <v>581</v>
      </c>
      <c r="E2335" s="65">
        <v>10967165</v>
      </c>
    </row>
    <row r="2336" spans="2:5" ht="15.75" customHeight="1" x14ac:dyDescent="0.25">
      <c r="B2336" s="66" t="s">
        <v>2431</v>
      </c>
      <c r="C2336" s="67"/>
      <c r="D2336" s="68"/>
      <c r="E2336" s="69">
        <v>137822068</v>
      </c>
    </row>
    <row r="2337" spans="2:5" ht="15.75" customHeight="1" x14ac:dyDescent="0.25">
      <c r="B2337" s="62" t="s">
        <v>2432</v>
      </c>
      <c r="C2337" s="63" t="s">
        <v>2433</v>
      </c>
      <c r="D2337" s="64" t="s">
        <v>86</v>
      </c>
      <c r="E2337" s="65">
        <v>18740326</v>
      </c>
    </row>
    <row r="2338" spans="2:5" ht="15.75" customHeight="1" x14ac:dyDescent="0.25">
      <c r="B2338" s="66" t="s">
        <v>2434</v>
      </c>
      <c r="C2338" s="67"/>
      <c r="D2338" s="68"/>
      <c r="E2338" s="69">
        <v>18740326</v>
      </c>
    </row>
    <row r="2339" spans="2:5" ht="15.75" customHeight="1" x14ac:dyDescent="0.25">
      <c r="B2339" s="62" t="s">
        <v>2435</v>
      </c>
      <c r="C2339" s="63" t="s">
        <v>2436</v>
      </c>
      <c r="D2339" s="64" t="s">
        <v>86</v>
      </c>
      <c r="E2339" s="65">
        <v>4331701</v>
      </c>
    </row>
    <row r="2340" spans="2:5" ht="15.75" customHeight="1" x14ac:dyDescent="0.25">
      <c r="B2340" s="66" t="s">
        <v>2437</v>
      </c>
      <c r="C2340" s="67"/>
      <c r="D2340" s="68"/>
      <c r="E2340" s="69">
        <v>4331701</v>
      </c>
    </row>
    <row r="2341" spans="2:5" ht="15.75" customHeight="1" x14ac:dyDescent="0.25">
      <c r="B2341" s="62" t="s">
        <v>2438</v>
      </c>
      <c r="C2341" s="63" t="s">
        <v>2439</v>
      </c>
      <c r="D2341" s="64" t="s">
        <v>86</v>
      </c>
      <c r="E2341" s="65">
        <v>54471211</v>
      </c>
    </row>
    <row r="2342" spans="2:5" ht="15.75" customHeight="1" x14ac:dyDescent="0.25">
      <c r="B2342" s="66" t="s">
        <v>2440</v>
      </c>
      <c r="C2342" s="67"/>
      <c r="D2342" s="68"/>
      <c r="E2342" s="69">
        <v>54471211</v>
      </c>
    </row>
    <row r="2343" spans="2:5" ht="15.75" customHeight="1" x14ac:dyDescent="0.25">
      <c r="B2343" s="62" t="s">
        <v>2441</v>
      </c>
      <c r="C2343" s="63" t="s">
        <v>2442</v>
      </c>
      <c r="D2343" s="64" t="s">
        <v>86</v>
      </c>
      <c r="E2343" s="65">
        <v>3818003</v>
      </c>
    </row>
    <row r="2344" spans="2:5" ht="15.75" customHeight="1" x14ac:dyDescent="0.25">
      <c r="B2344" s="66" t="s">
        <v>2443</v>
      </c>
      <c r="C2344" s="67"/>
      <c r="D2344" s="68"/>
      <c r="E2344" s="69">
        <v>3818003</v>
      </c>
    </row>
    <row r="2345" spans="2:5" ht="15.75" customHeight="1" x14ac:dyDescent="0.25">
      <c r="B2345" s="62" t="s">
        <v>2444</v>
      </c>
      <c r="C2345" s="63" t="s">
        <v>2445</v>
      </c>
      <c r="D2345" s="64" t="s">
        <v>86</v>
      </c>
      <c r="E2345" s="65">
        <v>2532665</v>
      </c>
    </row>
    <row r="2346" spans="2:5" ht="15.75" customHeight="1" x14ac:dyDescent="0.25">
      <c r="B2346" s="66" t="s">
        <v>2446</v>
      </c>
      <c r="C2346" s="67"/>
      <c r="D2346" s="68"/>
      <c r="E2346" s="69">
        <v>2532665</v>
      </c>
    </row>
    <row r="2347" spans="2:5" ht="15.75" customHeight="1" x14ac:dyDescent="0.25">
      <c r="B2347" s="62" t="s">
        <v>2447</v>
      </c>
      <c r="C2347" s="63" t="s">
        <v>2448</v>
      </c>
      <c r="D2347" s="64" t="s">
        <v>86</v>
      </c>
      <c r="E2347" s="65">
        <v>23313313</v>
      </c>
    </row>
    <row r="2348" spans="2:5" ht="15.75" customHeight="1" x14ac:dyDescent="0.25">
      <c r="B2348" s="66" t="s">
        <v>2449</v>
      </c>
      <c r="C2348" s="67"/>
      <c r="D2348" s="68"/>
      <c r="E2348" s="69">
        <v>23313313</v>
      </c>
    </row>
    <row r="2349" spans="2:5" ht="15.75" customHeight="1" x14ac:dyDescent="0.25">
      <c r="B2349" s="62" t="s">
        <v>2450</v>
      </c>
      <c r="C2349" s="63" t="s">
        <v>2451</v>
      </c>
      <c r="D2349" s="64" t="s">
        <v>86</v>
      </c>
      <c r="E2349" s="65">
        <v>8342443</v>
      </c>
    </row>
    <row r="2350" spans="2:5" ht="15.75" customHeight="1" x14ac:dyDescent="0.25">
      <c r="B2350" s="66" t="s">
        <v>2452</v>
      </c>
      <c r="C2350" s="67"/>
      <c r="D2350" s="68"/>
      <c r="E2350" s="69">
        <v>8342443</v>
      </c>
    </row>
    <row r="2351" spans="2:5" ht="15.75" customHeight="1" x14ac:dyDescent="0.25">
      <c r="B2351" s="62" t="s">
        <v>2453</v>
      </c>
      <c r="C2351" s="63" t="s">
        <v>2454</v>
      </c>
      <c r="D2351" s="64" t="s">
        <v>86</v>
      </c>
      <c r="E2351" s="65">
        <v>8705121</v>
      </c>
    </row>
    <row r="2352" spans="2:5" ht="15.75" customHeight="1" x14ac:dyDescent="0.25">
      <c r="B2352" s="66" t="s">
        <v>2455</v>
      </c>
      <c r="C2352" s="67"/>
      <c r="D2352" s="68"/>
      <c r="E2352" s="69">
        <v>8705121</v>
      </c>
    </row>
    <row r="2353" spans="2:5" ht="15.75" customHeight="1" x14ac:dyDescent="0.25">
      <c r="B2353" s="62" t="s">
        <v>2456</v>
      </c>
      <c r="C2353" s="63" t="s">
        <v>2457</v>
      </c>
      <c r="D2353" s="64" t="s">
        <v>86</v>
      </c>
      <c r="E2353" s="65">
        <v>46846511</v>
      </c>
    </row>
    <row r="2354" spans="2:5" ht="15.75" customHeight="1" x14ac:dyDescent="0.25">
      <c r="B2354" s="66" t="s">
        <v>2458</v>
      </c>
      <c r="C2354" s="67"/>
      <c r="D2354" s="68"/>
      <c r="E2354" s="69">
        <v>46846511</v>
      </c>
    </row>
    <row r="2355" spans="2:5" ht="15.75" customHeight="1" x14ac:dyDescent="0.25">
      <c r="B2355" s="62" t="s">
        <v>2459</v>
      </c>
      <c r="C2355" s="63" t="s">
        <v>2460</v>
      </c>
      <c r="D2355" s="64" t="s">
        <v>86</v>
      </c>
      <c r="E2355" s="65">
        <v>5991212</v>
      </c>
    </row>
    <row r="2356" spans="2:5" ht="15.75" customHeight="1" x14ac:dyDescent="0.25">
      <c r="B2356" s="66" t="s">
        <v>2461</v>
      </c>
      <c r="C2356" s="67"/>
      <c r="D2356" s="68"/>
      <c r="E2356" s="69">
        <v>5991212</v>
      </c>
    </row>
    <row r="2357" spans="2:5" ht="15.75" customHeight="1" x14ac:dyDescent="0.25">
      <c r="B2357" s="62" t="s">
        <v>2462</v>
      </c>
      <c r="C2357" s="63" t="s">
        <v>2463</v>
      </c>
      <c r="D2357" s="64" t="s">
        <v>86</v>
      </c>
      <c r="E2357" s="65">
        <v>23903956</v>
      </c>
    </row>
    <row r="2358" spans="2:5" ht="15.75" customHeight="1" x14ac:dyDescent="0.25">
      <c r="B2358" s="66" t="s">
        <v>2464</v>
      </c>
      <c r="C2358" s="67"/>
      <c r="D2358" s="68"/>
      <c r="E2358" s="69">
        <v>23903956</v>
      </c>
    </row>
    <row r="2359" spans="2:5" ht="15.75" customHeight="1" x14ac:dyDescent="0.25">
      <c r="B2359" s="62" t="s">
        <v>2465</v>
      </c>
      <c r="C2359" s="63" t="s">
        <v>2466</v>
      </c>
      <c r="D2359" s="64" t="s">
        <v>86</v>
      </c>
      <c r="E2359" s="65">
        <v>5808741</v>
      </c>
    </row>
    <row r="2360" spans="2:5" ht="15.75" customHeight="1" x14ac:dyDescent="0.25">
      <c r="B2360" s="66" t="s">
        <v>2467</v>
      </c>
      <c r="C2360" s="67"/>
      <c r="D2360" s="68"/>
      <c r="E2360" s="69">
        <v>5808741</v>
      </c>
    </row>
    <row r="2361" spans="2:5" ht="15.75" customHeight="1" x14ac:dyDescent="0.25">
      <c r="B2361" s="62" t="s">
        <v>2468</v>
      </c>
      <c r="C2361" s="63" t="s">
        <v>2469</v>
      </c>
      <c r="D2361" s="64" t="s">
        <v>86</v>
      </c>
      <c r="E2361" s="65">
        <v>58825130</v>
      </c>
    </row>
    <row r="2362" spans="2:5" ht="15.75" customHeight="1" x14ac:dyDescent="0.25">
      <c r="B2362" s="66" t="s">
        <v>2470</v>
      </c>
      <c r="C2362" s="67"/>
      <c r="D2362" s="68"/>
      <c r="E2362" s="69">
        <v>58825130</v>
      </c>
    </row>
    <row r="2363" spans="2:5" ht="15.75" customHeight="1" x14ac:dyDescent="0.25">
      <c r="B2363" s="62" t="s">
        <v>2471</v>
      </c>
      <c r="C2363" s="63" t="s">
        <v>2472</v>
      </c>
      <c r="D2363" s="64" t="s">
        <v>86</v>
      </c>
      <c r="E2363" s="65">
        <v>60445037</v>
      </c>
    </row>
    <row r="2364" spans="2:5" ht="15.75" customHeight="1" x14ac:dyDescent="0.25">
      <c r="B2364" s="66" t="s">
        <v>2473</v>
      </c>
      <c r="C2364" s="67"/>
      <c r="D2364" s="68"/>
      <c r="E2364" s="69">
        <v>60445037</v>
      </c>
    </row>
    <row r="2365" spans="2:5" ht="15.75" customHeight="1" x14ac:dyDescent="0.25">
      <c r="B2365" s="62" t="s">
        <v>2474</v>
      </c>
      <c r="C2365" s="63" t="s">
        <v>2475</v>
      </c>
      <c r="D2365" s="64" t="s">
        <v>86</v>
      </c>
      <c r="E2365" s="65">
        <v>3102320</v>
      </c>
    </row>
    <row r="2366" spans="2:5" ht="15.75" customHeight="1" x14ac:dyDescent="0.25">
      <c r="B2366" s="66" t="s">
        <v>2476</v>
      </c>
      <c r="C2366" s="67"/>
      <c r="D2366" s="68"/>
      <c r="E2366" s="69">
        <v>3102320</v>
      </c>
    </row>
    <row r="2367" spans="2:5" ht="15.75" customHeight="1" x14ac:dyDescent="0.25">
      <c r="B2367" s="62" t="s">
        <v>2477</v>
      </c>
      <c r="C2367" s="63" t="s">
        <v>2478</v>
      </c>
      <c r="D2367" s="64" t="s">
        <v>128</v>
      </c>
      <c r="E2367" s="65">
        <v>1195295</v>
      </c>
    </row>
    <row r="2368" spans="2:5" ht="15.75" customHeight="1" x14ac:dyDescent="0.25">
      <c r="B2368" s="66" t="s">
        <v>2479</v>
      </c>
      <c r="C2368" s="67"/>
      <c r="D2368" s="68"/>
      <c r="E2368" s="69">
        <v>1195295</v>
      </c>
    </row>
    <row r="2369" spans="2:5" ht="15.75" customHeight="1" x14ac:dyDescent="0.25">
      <c r="B2369" s="62" t="s">
        <v>2480</v>
      </c>
      <c r="C2369" s="63" t="s">
        <v>2481</v>
      </c>
      <c r="D2369" s="64" t="s">
        <v>86</v>
      </c>
      <c r="E2369" s="65">
        <v>6866139</v>
      </c>
    </row>
    <row r="2370" spans="2:5" ht="15.75" customHeight="1" x14ac:dyDescent="0.25">
      <c r="B2370" s="66" t="s">
        <v>2482</v>
      </c>
      <c r="C2370" s="67"/>
      <c r="D2370" s="68"/>
      <c r="E2370" s="69">
        <v>6866139</v>
      </c>
    </row>
    <row r="2371" spans="2:5" ht="15.75" customHeight="1" x14ac:dyDescent="0.25">
      <c r="B2371" s="109" t="s">
        <v>2483</v>
      </c>
      <c r="C2371" s="106" t="s">
        <v>2484</v>
      </c>
      <c r="D2371" s="64" t="s">
        <v>86</v>
      </c>
      <c r="E2371" s="65">
        <v>9849572</v>
      </c>
    </row>
    <row r="2372" spans="2:5" ht="15.75" customHeight="1" x14ac:dyDescent="0.25">
      <c r="B2372" s="111"/>
      <c r="C2372" s="108"/>
      <c r="D2372" s="64" t="s">
        <v>5351</v>
      </c>
      <c r="E2372" s="65">
        <v>3578422</v>
      </c>
    </row>
    <row r="2373" spans="2:5" ht="15.75" customHeight="1" x14ac:dyDescent="0.25">
      <c r="B2373" s="66" t="s">
        <v>2485</v>
      </c>
      <c r="C2373" s="67"/>
      <c r="D2373" s="68"/>
      <c r="E2373" s="69">
        <v>13427994</v>
      </c>
    </row>
    <row r="2374" spans="2:5" ht="15.75" customHeight="1" x14ac:dyDescent="0.25">
      <c r="B2374" s="62" t="s">
        <v>2486</v>
      </c>
      <c r="C2374" s="63" t="s">
        <v>2487</v>
      </c>
      <c r="D2374" s="64" t="s">
        <v>86</v>
      </c>
      <c r="E2374" s="65">
        <v>2450035</v>
      </c>
    </row>
    <row r="2375" spans="2:5" ht="15.75" customHeight="1" x14ac:dyDescent="0.25">
      <c r="B2375" s="66" t="s">
        <v>2488</v>
      </c>
      <c r="C2375" s="67"/>
      <c r="D2375" s="68"/>
      <c r="E2375" s="69">
        <v>2450035</v>
      </c>
    </row>
    <row r="2376" spans="2:5" ht="15.75" customHeight="1" x14ac:dyDescent="0.25">
      <c r="B2376" s="109" t="s">
        <v>2489</v>
      </c>
      <c r="C2376" s="106" t="s">
        <v>2490</v>
      </c>
      <c r="D2376" s="64" t="s">
        <v>349</v>
      </c>
      <c r="E2376" s="65">
        <v>2356357</v>
      </c>
    </row>
    <row r="2377" spans="2:5" ht="15.75" customHeight="1" x14ac:dyDescent="0.25">
      <c r="B2377" s="111"/>
      <c r="C2377" s="108"/>
      <c r="D2377" s="64" t="s">
        <v>108</v>
      </c>
      <c r="E2377" s="65">
        <v>3552086.3</v>
      </c>
    </row>
    <row r="2378" spans="2:5" ht="15.75" customHeight="1" x14ac:dyDescent="0.25">
      <c r="B2378" s="66" t="s">
        <v>2491</v>
      </c>
      <c r="C2378" s="67"/>
      <c r="D2378" s="68"/>
      <c r="E2378" s="69">
        <v>5908443.2999999998</v>
      </c>
    </row>
    <row r="2379" spans="2:5" ht="15.75" customHeight="1" x14ac:dyDescent="0.25">
      <c r="B2379" s="62" t="s">
        <v>2492</v>
      </c>
      <c r="C2379" s="63" t="s">
        <v>2493</v>
      </c>
      <c r="D2379" s="64" t="s">
        <v>86</v>
      </c>
      <c r="E2379" s="65">
        <v>1784767</v>
      </c>
    </row>
    <row r="2380" spans="2:5" ht="15.75" customHeight="1" x14ac:dyDescent="0.25">
      <c r="B2380" s="66" t="s">
        <v>2494</v>
      </c>
      <c r="C2380" s="67"/>
      <c r="D2380" s="68"/>
      <c r="E2380" s="69">
        <v>1784767</v>
      </c>
    </row>
    <row r="2381" spans="2:5" ht="15.75" customHeight="1" x14ac:dyDescent="0.25">
      <c r="B2381" s="62" t="s">
        <v>2495</v>
      </c>
      <c r="C2381" s="63" t="s">
        <v>2496</v>
      </c>
      <c r="D2381" s="64" t="s">
        <v>86</v>
      </c>
      <c r="E2381" s="65">
        <v>3621878</v>
      </c>
    </row>
    <row r="2382" spans="2:5" ht="15.75" customHeight="1" x14ac:dyDescent="0.25">
      <c r="B2382" s="66" t="s">
        <v>2497</v>
      </c>
      <c r="C2382" s="67"/>
      <c r="D2382" s="68"/>
      <c r="E2382" s="69">
        <v>3621878</v>
      </c>
    </row>
    <row r="2383" spans="2:5" ht="15.75" customHeight="1" x14ac:dyDescent="0.25">
      <c r="B2383" s="62" t="s">
        <v>2498</v>
      </c>
      <c r="C2383" s="63" t="s">
        <v>2499</v>
      </c>
      <c r="D2383" s="64" t="s">
        <v>86</v>
      </c>
      <c r="E2383" s="65">
        <v>5014967</v>
      </c>
    </row>
    <row r="2384" spans="2:5" ht="15.75" customHeight="1" x14ac:dyDescent="0.25">
      <c r="B2384" s="66" t="s">
        <v>2500</v>
      </c>
      <c r="C2384" s="67"/>
      <c r="D2384" s="68"/>
      <c r="E2384" s="69">
        <v>5014967</v>
      </c>
    </row>
    <row r="2385" spans="2:5" ht="15.75" customHeight="1" x14ac:dyDescent="0.25">
      <c r="B2385" s="62" t="s">
        <v>2501</v>
      </c>
      <c r="C2385" s="63" t="s">
        <v>2502</v>
      </c>
      <c r="D2385" s="64" t="s">
        <v>86</v>
      </c>
      <c r="E2385" s="65">
        <v>4925817</v>
      </c>
    </row>
    <row r="2386" spans="2:5" ht="15.75" customHeight="1" x14ac:dyDescent="0.25">
      <c r="B2386" s="66" t="s">
        <v>2503</v>
      </c>
      <c r="C2386" s="67"/>
      <c r="D2386" s="68"/>
      <c r="E2386" s="69">
        <v>4925817</v>
      </c>
    </row>
    <row r="2387" spans="2:5" ht="15.75" customHeight="1" x14ac:dyDescent="0.25">
      <c r="B2387" s="62" t="s">
        <v>2504</v>
      </c>
      <c r="C2387" s="63" t="s">
        <v>2439</v>
      </c>
      <c r="D2387" s="64" t="s">
        <v>86</v>
      </c>
      <c r="E2387" s="65">
        <v>38287939</v>
      </c>
    </row>
    <row r="2388" spans="2:5" ht="15.75" customHeight="1" x14ac:dyDescent="0.25">
      <c r="B2388" s="66" t="s">
        <v>2505</v>
      </c>
      <c r="C2388" s="67"/>
      <c r="D2388" s="68"/>
      <c r="E2388" s="69">
        <v>38287939</v>
      </c>
    </row>
    <row r="2389" spans="2:5" ht="15.75" customHeight="1" x14ac:dyDescent="0.25">
      <c r="B2389" s="109" t="s">
        <v>2506</v>
      </c>
      <c r="C2389" s="106" t="s">
        <v>2507</v>
      </c>
      <c r="D2389" s="64" t="s">
        <v>86</v>
      </c>
      <c r="E2389" s="65">
        <v>21377636</v>
      </c>
    </row>
    <row r="2390" spans="2:5" ht="15.75" customHeight="1" x14ac:dyDescent="0.25">
      <c r="B2390" s="111"/>
      <c r="C2390" s="108"/>
      <c r="D2390" s="64" t="s">
        <v>143</v>
      </c>
      <c r="E2390" s="65">
        <v>12972337</v>
      </c>
    </row>
    <row r="2391" spans="2:5" ht="15.75" customHeight="1" x14ac:dyDescent="0.25">
      <c r="B2391" s="66" t="s">
        <v>2508</v>
      </c>
      <c r="C2391" s="67"/>
      <c r="D2391" s="68"/>
      <c r="E2391" s="69">
        <v>34349973</v>
      </c>
    </row>
    <row r="2392" spans="2:5" ht="15.75" customHeight="1" x14ac:dyDescent="0.25">
      <c r="B2392" s="109" t="s">
        <v>2509</v>
      </c>
      <c r="C2392" s="106" t="s">
        <v>2510</v>
      </c>
      <c r="D2392" s="64" t="s">
        <v>86</v>
      </c>
      <c r="E2392" s="65">
        <v>105597250</v>
      </c>
    </row>
    <row r="2393" spans="2:5" ht="15.75" customHeight="1" x14ac:dyDescent="0.25">
      <c r="B2393" s="111"/>
      <c r="C2393" s="108"/>
      <c r="D2393" s="64" t="s">
        <v>9</v>
      </c>
      <c r="E2393" s="65">
        <v>4519884</v>
      </c>
    </row>
    <row r="2394" spans="2:5" ht="15.75" customHeight="1" x14ac:dyDescent="0.25">
      <c r="B2394" s="66" t="s">
        <v>2511</v>
      </c>
      <c r="C2394" s="67"/>
      <c r="D2394" s="68"/>
      <c r="E2394" s="69">
        <v>110117134</v>
      </c>
    </row>
    <row r="2395" spans="2:5" ht="15.75" customHeight="1" x14ac:dyDescent="0.25">
      <c r="B2395" s="109" t="s">
        <v>2512</v>
      </c>
      <c r="C2395" s="106" t="s">
        <v>2513</v>
      </c>
      <c r="D2395" s="64" t="s">
        <v>86</v>
      </c>
      <c r="E2395" s="65">
        <v>221498822</v>
      </c>
    </row>
    <row r="2396" spans="2:5" ht="15.75" customHeight="1" x14ac:dyDescent="0.25">
      <c r="B2396" s="110"/>
      <c r="C2396" s="107"/>
      <c r="D2396" s="64" t="s">
        <v>143</v>
      </c>
      <c r="E2396" s="65">
        <v>8808967</v>
      </c>
    </row>
    <row r="2397" spans="2:5" ht="15.75" customHeight="1" x14ac:dyDescent="0.25">
      <c r="B2397" s="110"/>
      <c r="C2397" s="107"/>
      <c r="D2397" s="64" t="s">
        <v>5351</v>
      </c>
      <c r="E2397" s="65">
        <v>1624091.56</v>
      </c>
    </row>
    <row r="2398" spans="2:5" ht="15.75" customHeight="1" x14ac:dyDescent="0.25">
      <c r="B2398" s="111"/>
      <c r="C2398" s="108"/>
      <c r="D2398" s="64" t="s">
        <v>9</v>
      </c>
      <c r="E2398" s="65">
        <v>3315875</v>
      </c>
    </row>
    <row r="2399" spans="2:5" ht="15.75" customHeight="1" x14ac:dyDescent="0.25">
      <c r="B2399" s="66" t="s">
        <v>2514</v>
      </c>
      <c r="C2399" s="67"/>
      <c r="D2399" s="68"/>
      <c r="E2399" s="69">
        <v>235247755.56</v>
      </c>
    </row>
    <row r="2400" spans="2:5" ht="25.5" x14ac:dyDescent="0.25">
      <c r="B2400" s="62" t="s">
        <v>2515</v>
      </c>
      <c r="C2400" s="63" t="s">
        <v>2516</v>
      </c>
      <c r="D2400" s="64" t="s">
        <v>86</v>
      </c>
      <c r="E2400" s="65">
        <v>45729862</v>
      </c>
    </row>
    <row r="2401" spans="2:5" ht="15.75" customHeight="1" x14ac:dyDescent="0.25">
      <c r="B2401" s="66" t="s">
        <v>2517</v>
      </c>
      <c r="C2401" s="67"/>
      <c r="D2401" s="68"/>
      <c r="E2401" s="69">
        <v>45729862</v>
      </c>
    </row>
    <row r="2402" spans="2:5" ht="15.75" customHeight="1" x14ac:dyDescent="0.25">
      <c r="B2402" s="62" t="s">
        <v>2518</v>
      </c>
      <c r="C2402" s="63" t="s">
        <v>2519</v>
      </c>
      <c r="D2402" s="64" t="s">
        <v>49</v>
      </c>
      <c r="E2402" s="65">
        <v>822358</v>
      </c>
    </row>
    <row r="2403" spans="2:5" ht="15.75" customHeight="1" x14ac:dyDescent="0.25">
      <c r="B2403" s="66" t="s">
        <v>2520</v>
      </c>
      <c r="C2403" s="67"/>
      <c r="D2403" s="68"/>
      <c r="E2403" s="69">
        <v>822358</v>
      </c>
    </row>
    <row r="2404" spans="2:5" ht="15.75" customHeight="1" x14ac:dyDescent="0.25">
      <c r="B2404" s="62" t="s">
        <v>2521</v>
      </c>
      <c r="C2404" s="63" t="s">
        <v>2522</v>
      </c>
      <c r="D2404" s="64" t="s">
        <v>86</v>
      </c>
      <c r="E2404" s="65">
        <v>8694252</v>
      </c>
    </row>
    <row r="2405" spans="2:5" ht="15.75" customHeight="1" x14ac:dyDescent="0.25">
      <c r="B2405" s="66" t="s">
        <v>2523</v>
      </c>
      <c r="C2405" s="67"/>
      <c r="D2405" s="68"/>
      <c r="E2405" s="69">
        <v>8694252</v>
      </c>
    </row>
    <row r="2406" spans="2:5" ht="15.75" customHeight="1" x14ac:dyDescent="0.25">
      <c r="B2406" s="109" t="s">
        <v>2524</v>
      </c>
      <c r="C2406" s="106" t="s">
        <v>2525</v>
      </c>
      <c r="D2406" s="64" t="s">
        <v>86</v>
      </c>
      <c r="E2406" s="65">
        <v>33188598</v>
      </c>
    </row>
    <row r="2407" spans="2:5" ht="15.75" customHeight="1" x14ac:dyDescent="0.25">
      <c r="B2407" s="110"/>
      <c r="C2407" s="107"/>
      <c r="D2407" s="64" t="s">
        <v>143</v>
      </c>
      <c r="E2407" s="65">
        <v>7392303</v>
      </c>
    </row>
    <row r="2408" spans="2:5" ht="15.75" customHeight="1" x14ac:dyDescent="0.25">
      <c r="B2408" s="111"/>
      <c r="C2408" s="108"/>
      <c r="D2408" s="64" t="s">
        <v>9</v>
      </c>
      <c r="E2408" s="65">
        <v>14339107</v>
      </c>
    </row>
    <row r="2409" spans="2:5" ht="15.75" customHeight="1" x14ac:dyDescent="0.25">
      <c r="B2409" s="66" t="s">
        <v>2526</v>
      </c>
      <c r="C2409" s="67"/>
      <c r="D2409" s="68"/>
      <c r="E2409" s="69">
        <v>54920008</v>
      </c>
    </row>
    <row r="2410" spans="2:5" ht="15.75" customHeight="1" x14ac:dyDescent="0.25">
      <c r="B2410" s="62" t="s">
        <v>2527</v>
      </c>
      <c r="C2410" s="63" t="s">
        <v>2528</v>
      </c>
      <c r="D2410" s="64" t="s">
        <v>9</v>
      </c>
      <c r="E2410" s="65">
        <v>6304767</v>
      </c>
    </row>
    <row r="2411" spans="2:5" ht="15.75" customHeight="1" x14ac:dyDescent="0.25">
      <c r="B2411" s="66" t="s">
        <v>2529</v>
      </c>
      <c r="C2411" s="67"/>
      <c r="D2411" s="68"/>
      <c r="E2411" s="69">
        <v>6304767</v>
      </c>
    </row>
    <row r="2412" spans="2:5" ht="15.75" customHeight="1" x14ac:dyDescent="0.25">
      <c r="B2412" s="62" t="s">
        <v>2530</v>
      </c>
      <c r="C2412" s="63" t="s">
        <v>2531</v>
      </c>
      <c r="D2412" s="64" t="s">
        <v>86</v>
      </c>
      <c r="E2412" s="65">
        <v>4052776</v>
      </c>
    </row>
    <row r="2413" spans="2:5" ht="15.75" customHeight="1" x14ac:dyDescent="0.25">
      <c r="B2413" s="66" t="s">
        <v>2532</v>
      </c>
      <c r="C2413" s="67"/>
      <c r="D2413" s="68"/>
      <c r="E2413" s="69">
        <v>4052776</v>
      </c>
    </row>
    <row r="2414" spans="2:5" ht="15.75" customHeight="1" x14ac:dyDescent="0.25">
      <c r="B2414" s="62" t="s">
        <v>2533</v>
      </c>
      <c r="C2414" s="63" t="s">
        <v>5373</v>
      </c>
      <c r="D2414" s="64" t="s">
        <v>9</v>
      </c>
      <c r="E2414" s="65">
        <v>12698567</v>
      </c>
    </row>
    <row r="2415" spans="2:5" ht="15.75" customHeight="1" x14ac:dyDescent="0.25">
      <c r="B2415" s="66" t="s">
        <v>2534</v>
      </c>
      <c r="C2415" s="67"/>
      <c r="D2415" s="68"/>
      <c r="E2415" s="69">
        <v>12698567</v>
      </c>
    </row>
    <row r="2416" spans="2:5" ht="15.75" customHeight="1" x14ac:dyDescent="0.25">
      <c r="B2416" s="62" t="s">
        <v>2535</v>
      </c>
      <c r="C2416" s="63" t="s">
        <v>2536</v>
      </c>
      <c r="D2416" s="64" t="s">
        <v>86</v>
      </c>
      <c r="E2416" s="65">
        <v>69287340</v>
      </c>
    </row>
    <row r="2417" spans="2:5" ht="15.75" customHeight="1" x14ac:dyDescent="0.25">
      <c r="B2417" s="66" t="s">
        <v>2537</v>
      </c>
      <c r="C2417" s="67"/>
      <c r="D2417" s="68"/>
      <c r="E2417" s="69">
        <v>69287340</v>
      </c>
    </row>
    <row r="2418" spans="2:5" ht="15.75" customHeight="1" x14ac:dyDescent="0.25">
      <c r="B2418" s="62" t="s">
        <v>2538</v>
      </c>
      <c r="C2418" s="63" t="s">
        <v>2539</v>
      </c>
      <c r="D2418" s="64" t="s">
        <v>86</v>
      </c>
      <c r="E2418" s="65">
        <v>5243646</v>
      </c>
    </row>
    <row r="2419" spans="2:5" ht="15.75" customHeight="1" x14ac:dyDescent="0.25">
      <c r="B2419" s="66" t="s">
        <v>2540</v>
      </c>
      <c r="C2419" s="67"/>
      <c r="D2419" s="68"/>
      <c r="E2419" s="69">
        <v>5243646</v>
      </c>
    </row>
    <row r="2420" spans="2:5" ht="15.75" customHeight="1" x14ac:dyDescent="0.25">
      <c r="B2420" s="62" t="s">
        <v>2541</v>
      </c>
      <c r="C2420" s="63" t="s">
        <v>32</v>
      </c>
      <c r="D2420" s="64" t="s">
        <v>86</v>
      </c>
      <c r="E2420" s="65">
        <v>4389186</v>
      </c>
    </row>
    <row r="2421" spans="2:5" ht="15.75" customHeight="1" x14ac:dyDescent="0.25">
      <c r="B2421" s="66" t="s">
        <v>2542</v>
      </c>
      <c r="C2421" s="67"/>
      <c r="D2421" s="68"/>
      <c r="E2421" s="69">
        <v>4389186</v>
      </c>
    </row>
    <row r="2422" spans="2:5" ht="15.75" customHeight="1" x14ac:dyDescent="0.25">
      <c r="B2422" s="62" t="s">
        <v>2543</v>
      </c>
      <c r="C2422" s="63" t="s">
        <v>2544</v>
      </c>
      <c r="D2422" s="64" t="s">
        <v>86</v>
      </c>
      <c r="E2422" s="65">
        <v>4590992</v>
      </c>
    </row>
    <row r="2423" spans="2:5" ht="15.75" customHeight="1" x14ac:dyDescent="0.25">
      <c r="B2423" s="66" t="s">
        <v>2545</v>
      </c>
      <c r="C2423" s="67"/>
      <c r="D2423" s="68"/>
      <c r="E2423" s="69">
        <v>4590992</v>
      </c>
    </row>
    <row r="2424" spans="2:5" ht="15.75" customHeight="1" x14ac:dyDescent="0.25">
      <c r="B2424" s="62" t="s">
        <v>2546</v>
      </c>
      <c r="C2424" s="63" t="s">
        <v>2547</v>
      </c>
      <c r="D2424" s="64" t="s">
        <v>143</v>
      </c>
      <c r="E2424" s="65">
        <v>6607713</v>
      </c>
    </row>
    <row r="2425" spans="2:5" ht="15.75" customHeight="1" x14ac:dyDescent="0.25">
      <c r="B2425" s="66" t="s">
        <v>2548</v>
      </c>
      <c r="C2425" s="67"/>
      <c r="D2425" s="68"/>
      <c r="E2425" s="69">
        <v>6607713</v>
      </c>
    </row>
    <row r="2426" spans="2:5" ht="15.75" customHeight="1" x14ac:dyDescent="0.25">
      <c r="B2426" s="62" t="s">
        <v>2549</v>
      </c>
      <c r="C2426" s="63" t="s">
        <v>2550</v>
      </c>
      <c r="D2426" s="64" t="s">
        <v>86</v>
      </c>
      <c r="E2426" s="65">
        <v>12039292</v>
      </c>
    </row>
    <row r="2427" spans="2:5" ht="15.75" customHeight="1" x14ac:dyDescent="0.25">
      <c r="B2427" s="66" t="s">
        <v>2551</v>
      </c>
      <c r="C2427" s="67"/>
      <c r="D2427" s="68"/>
      <c r="E2427" s="69">
        <v>12039292</v>
      </c>
    </row>
    <row r="2428" spans="2:5" ht="15.75" customHeight="1" x14ac:dyDescent="0.25">
      <c r="B2428" s="62" t="s">
        <v>2552</v>
      </c>
      <c r="C2428" s="63" t="s">
        <v>2553</v>
      </c>
      <c r="D2428" s="64" t="s">
        <v>86</v>
      </c>
      <c r="E2428" s="65">
        <v>25471007</v>
      </c>
    </row>
    <row r="2429" spans="2:5" ht="15.75" customHeight="1" x14ac:dyDescent="0.25">
      <c r="B2429" s="66" t="s">
        <v>2554</v>
      </c>
      <c r="C2429" s="67"/>
      <c r="D2429" s="68"/>
      <c r="E2429" s="69">
        <v>25471007</v>
      </c>
    </row>
    <row r="2430" spans="2:5" ht="15.75" customHeight="1" x14ac:dyDescent="0.25">
      <c r="B2430" s="62" t="s">
        <v>2555</v>
      </c>
      <c r="C2430" s="63" t="s">
        <v>2556</v>
      </c>
      <c r="D2430" s="64" t="s">
        <v>86</v>
      </c>
      <c r="E2430" s="65">
        <v>3409018</v>
      </c>
    </row>
    <row r="2431" spans="2:5" ht="15.75" customHeight="1" x14ac:dyDescent="0.25">
      <c r="B2431" s="66" t="s">
        <v>2557</v>
      </c>
      <c r="C2431" s="67"/>
      <c r="D2431" s="68"/>
      <c r="E2431" s="69">
        <v>3409018</v>
      </c>
    </row>
    <row r="2432" spans="2:5" ht="15.75" customHeight="1" x14ac:dyDescent="0.25">
      <c r="B2432" s="62" t="s">
        <v>2558</v>
      </c>
      <c r="C2432" s="63" t="s">
        <v>2559</v>
      </c>
      <c r="D2432" s="64" t="s">
        <v>86</v>
      </c>
      <c r="E2432" s="65">
        <v>11096745</v>
      </c>
    </row>
    <row r="2433" spans="2:5" ht="15.75" customHeight="1" x14ac:dyDescent="0.25">
      <c r="B2433" s="66" t="s">
        <v>2560</v>
      </c>
      <c r="C2433" s="67"/>
      <c r="D2433" s="68"/>
      <c r="E2433" s="69">
        <v>11096745</v>
      </c>
    </row>
    <row r="2434" spans="2:5" ht="15.75" customHeight="1" x14ac:dyDescent="0.25">
      <c r="B2434" s="62" t="s">
        <v>2561</v>
      </c>
      <c r="C2434" s="63" t="s">
        <v>2562</v>
      </c>
      <c r="D2434" s="64" t="s">
        <v>86</v>
      </c>
      <c r="E2434" s="65">
        <v>7711016</v>
      </c>
    </row>
    <row r="2435" spans="2:5" ht="15.75" customHeight="1" x14ac:dyDescent="0.25">
      <c r="B2435" s="66" t="s">
        <v>2563</v>
      </c>
      <c r="C2435" s="67"/>
      <c r="D2435" s="68"/>
      <c r="E2435" s="69">
        <v>7711016</v>
      </c>
    </row>
    <row r="2436" spans="2:5" ht="15.75" customHeight="1" x14ac:dyDescent="0.25">
      <c r="B2436" s="62" t="s">
        <v>2564</v>
      </c>
      <c r="C2436" s="63" t="s">
        <v>2565</v>
      </c>
      <c r="D2436" s="64" t="s">
        <v>86</v>
      </c>
      <c r="E2436" s="65">
        <v>4399826</v>
      </c>
    </row>
    <row r="2437" spans="2:5" ht="15.75" customHeight="1" x14ac:dyDescent="0.25">
      <c r="B2437" s="66" t="s">
        <v>2566</v>
      </c>
      <c r="C2437" s="67"/>
      <c r="D2437" s="68"/>
      <c r="E2437" s="69">
        <v>4399826</v>
      </c>
    </row>
    <row r="2438" spans="2:5" ht="15.75" customHeight="1" x14ac:dyDescent="0.25">
      <c r="B2438" s="62" t="s">
        <v>2567</v>
      </c>
      <c r="C2438" s="63" t="s">
        <v>2568</v>
      </c>
      <c r="D2438" s="64" t="s">
        <v>86</v>
      </c>
      <c r="E2438" s="65">
        <v>3569428</v>
      </c>
    </row>
    <row r="2439" spans="2:5" ht="15.75" customHeight="1" x14ac:dyDescent="0.25">
      <c r="B2439" s="66" t="s">
        <v>2569</v>
      </c>
      <c r="C2439" s="67"/>
      <c r="D2439" s="68"/>
      <c r="E2439" s="69">
        <v>3569428</v>
      </c>
    </row>
    <row r="2440" spans="2:5" ht="15.75" customHeight="1" x14ac:dyDescent="0.25">
      <c r="B2440" s="62" t="s">
        <v>2570</v>
      </c>
      <c r="C2440" s="63" t="s">
        <v>2571</v>
      </c>
      <c r="D2440" s="64" t="s">
        <v>86</v>
      </c>
      <c r="E2440" s="65">
        <v>2211328</v>
      </c>
    </row>
    <row r="2441" spans="2:5" ht="15.75" customHeight="1" x14ac:dyDescent="0.25">
      <c r="B2441" s="66" t="s">
        <v>2572</v>
      </c>
      <c r="C2441" s="67"/>
      <c r="D2441" s="68"/>
      <c r="E2441" s="69">
        <v>2211328</v>
      </c>
    </row>
    <row r="2442" spans="2:5" ht="15.75" customHeight="1" x14ac:dyDescent="0.25">
      <c r="B2442" s="109" t="s">
        <v>2573</v>
      </c>
      <c r="C2442" s="106" t="s">
        <v>32</v>
      </c>
      <c r="D2442" s="64" t="s">
        <v>86</v>
      </c>
      <c r="E2442" s="65">
        <v>11258957</v>
      </c>
    </row>
    <row r="2443" spans="2:5" ht="15.75" customHeight="1" x14ac:dyDescent="0.25">
      <c r="B2443" s="111"/>
      <c r="C2443" s="108"/>
      <c r="D2443" s="64" t="s">
        <v>17</v>
      </c>
      <c r="E2443" s="65">
        <v>3104914</v>
      </c>
    </row>
    <row r="2444" spans="2:5" ht="15.75" customHeight="1" x14ac:dyDescent="0.25">
      <c r="B2444" s="66" t="s">
        <v>2574</v>
      </c>
      <c r="C2444" s="67"/>
      <c r="D2444" s="68"/>
      <c r="E2444" s="69">
        <v>14363871</v>
      </c>
    </row>
    <row r="2445" spans="2:5" ht="15.75" customHeight="1" x14ac:dyDescent="0.25">
      <c r="B2445" s="62" t="s">
        <v>2575</v>
      </c>
      <c r="C2445" s="63" t="s">
        <v>2576</v>
      </c>
      <c r="D2445" s="64" t="s">
        <v>86</v>
      </c>
      <c r="E2445" s="65">
        <v>7009902</v>
      </c>
    </row>
    <row r="2446" spans="2:5" ht="15.75" customHeight="1" x14ac:dyDescent="0.25">
      <c r="B2446" s="66" t="s">
        <v>2577</v>
      </c>
      <c r="C2446" s="67"/>
      <c r="D2446" s="68"/>
      <c r="E2446" s="69">
        <v>7009902</v>
      </c>
    </row>
    <row r="2447" spans="2:5" ht="15.75" customHeight="1" x14ac:dyDescent="0.25">
      <c r="B2447" s="109" t="s">
        <v>2578</v>
      </c>
      <c r="C2447" s="106" t="s">
        <v>2579</v>
      </c>
      <c r="D2447" s="64" t="s">
        <v>86</v>
      </c>
      <c r="E2447" s="65">
        <v>9288020</v>
      </c>
    </row>
    <row r="2448" spans="2:5" ht="15.75" customHeight="1" x14ac:dyDescent="0.25">
      <c r="B2448" s="111"/>
      <c r="C2448" s="108"/>
      <c r="D2448" s="64" t="s">
        <v>128</v>
      </c>
      <c r="E2448" s="65">
        <v>2274347</v>
      </c>
    </row>
    <row r="2449" spans="2:5" ht="15.75" customHeight="1" x14ac:dyDescent="0.25">
      <c r="B2449" s="66" t="s">
        <v>2580</v>
      </c>
      <c r="C2449" s="67"/>
      <c r="D2449" s="68"/>
      <c r="E2449" s="69">
        <v>11562367</v>
      </c>
    </row>
    <row r="2450" spans="2:5" ht="15.75" customHeight="1" x14ac:dyDescent="0.25">
      <c r="B2450" s="62" t="s">
        <v>2581</v>
      </c>
      <c r="C2450" s="63" t="s">
        <v>2582</v>
      </c>
      <c r="D2450" s="64" t="s">
        <v>86</v>
      </c>
      <c r="E2450" s="65">
        <v>16742068</v>
      </c>
    </row>
    <row r="2451" spans="2:5" ht="15.75" customHeight="1" x14ac:dyDescent="0.25">
      <c r="B2451" s="66" t="s">
        <v>2583</v>
      </c>
      <c r="C2451" s="67"/>
      <c r="D2451" s="68"/>
      <c r="E2451" s="69">
        <v>16742068</v>
      </c>
    </row>
    <row r="2452" spans="2:5" ht="15.75" customHeight="1" x14ac:dyDescent="0.25">
      <c r="B2452" s="62" t="s">
        <v>2584</v>
      </c>
      <c r="C2452" s="63" t="s">
        <v>2585</v>
      </c>
      <c r="D2452" s="64" t="s">
        <v>5351</v>
      </c>
      <c r="E2452" s="65">
        <v>4853124</v>
      </c>
    </row>
    <row r="2453" spans="2:5" ht="15.75" customHeight="1" x14ac:dyDescent="0.25">
      <c r="B2453" s="66" t="s">
        <v>2586</v>
      </c>
      <c r="C2453" s="67"/>
      <c r="D2453" s="68"/>
      <c r="E2453" s="69">
        <v>4853124</v>
      </c>
    </row>
    <row r="2454" spans="2:5" ht="15.75" customHeight="1" x14ac:dyDescent="0.25">
      <c r="B2454" s="62" t="s">
        <v>2587</v>
      </c>
      <c r="C2454" s="63" t="s">
        <v>2588</v>
      </c>
      <c r="D2454" s="64" t="s">
        <v>86</v>
      </c>
      <c r="E2454" s="65">
        <v>389457300</v>
      </c>
    </row>
    <row r="2455" spans="2:5" ht="15.75" customHeight="1" x14ac:dyDescent="0.25">
      <c r="B2455" s="66" t="s">
        <v>2589</v>
      </c>
      <c r="C2455" s="67"/>
      <c r="D2455" s="68"/>
      <c r="E2455" s="69">
        <v>389457300</v>
      </c>
    </row>
    <row r="2456" spans="2:5" ht="15.75" customHeight="1" x14ac:dyDescent="0.25">
      <c r="B2456" s="109" t="s">
        <v>2590</v>
      </c>
      <c r="C2456" s="106" t="s">
        <v>2591</v>
      </c>
      <c r="D2456" s="64" t="s">
        <v>86</v>
      </c>
      <c r="E2456" s="65">
        <v>27424905</v>
      </c>
    </row>
    <row r="2457" spans="2:5" ht="15.75" customHeight="1" x14ac:dyDescent="0.25">
      <c r="B2457" s="111"/>
      <c r="C2457" s="108"/>
      <c r="D2457" s="64" t="s">
        <v>49</v>
      </c>
      <c r="E2457" s="65">
        <v>2309944</v>
      </c>
    </row>
    <row r="2458" spans="2:5" ht="15.75" customHeight="1" x14ac:dyDescent="0.25">
      <c r="B2458" s="66" t="s">
        <v>2592</v>
      </c>
      <c r="C2458" s="67"/>
      <c r="D2458" s="68"/>
      <c r="E2458" s="69">
        <v>29734849</v>
      </c>
    </row>
    <row r="2459" spans="2:5" ht="15.75" customHeight="1" x14ac:dyDescent="0.25">
      <c r="B2459" s="62" t="s">
        <v>2593</v>
      </c>
      <c r="C2459" s="63" t="s">
        <v>2594</v>
      </c>
      <c r="D2459" s="64" t="s">
        <v>86</v>
      </c>
      <c r="E2459" s="65">
        <v>4188522</v>
      </c>
    </row>
    <row r="2460" spans="2:5" ht="15.75" customHeight="1" x14ac:dyDescent="0.25">
      <c r="B2460" s="66" t="s">
        <v>2595</v>
      </c>
      <c r="C2460" s="67"/>
      <c r="D2460" s="68"/>
      <c r="E2460" s="69">
        <v>4188522</v>
      </c>
    </row>
    <row r="2461" spans="2:5" ht="15.75" customHeight="1" x14ac:dyDescent="0.25">
      <c r="B2461" s="62" t="s">
        <v>2596</v>
      </c>
      <c r="C2461" s="63" t="s">
        <v>2597</v>
      </c>
      <c r="D2461" s="64" t="s">
        <v>86</v>
      </c>
      <c r="E2461" s="65">
        <v>36093211</v>
      </c>
    </row>
    <row r="2462" spans="2:5" ht="15.75" customHeight="1" x14ac:dyDescent="0.25">
      <c r="B2462" s="66" t="s">
        <v>2598</v>
      </c>
      <c r="C2462" s="67"/>
      <c r="D2462" s="68"/>
      <c r="E2462" s="69">
        <v>36093211</v>
      </c>
    </row>
    <row r="2463" spans="2:5" ht="15.75" customHeight="1" x14ac:dyDescent="0.25">
      <c r="B2463" s="109" t="s">
        <v>2599</v>
      </c>
      <c r="C2463" s="106" t="s">
        <v>2600</v>
      </c>
      <c r="D2463" s="64" t="s">
        <v>86</v>
      </c>
      <c r="E2463" s="65">
        <v>97424868</v>
      </c>
    </row>
    <row r="2464" spans="2:5" ht="15.75" customHeight="1" x14ac:dyDescent="0.25">
      <c r="B2464" s="110"/>
      <c r="C2464" s="107"/>
      <c r="D2464" s="64" t="s">
        <v>5351</v>
      </c>
      <c r="E2464" s="65">
        <v>111977</v>
      </c>
    </row>
    <row r="2465" spans="2:5" ht="15.75" customHeight="1" x14ac:dyDescent="0.25">
      <c r="B2465" s="111"/>
      <c r="C2465" s="108"/>
      <c r="D2465" s="64" t="s">
        <v>17</v>
      </c>
      <c r="E2465" s="65">
        <v>1786214</v>
      </c>
    </row>
    <row r="2466" spans="2:5" ht="15.75" customHeight="1" x14ac:dyDescent="0.25">
      <c r="B2466" s="66" t="s">
        <v>2601</v>
      </c>
      <c r="C2466" s="67"/>
      <c r="D2466" s="68"/>
      <c r="E2466" s="69">
        <v>99323059</v>
      </c>
    </row>
    <row r="2467" spans="2:5" ht="15.75" customHeight="1" x14ac:dyDescent="0.25">
      <c r="B2467" s="62" t="s">
        <v>2602</v>
      </c>
      <c r="C2467" s="63" t="s">
        <v>2603</v>
      </c>
      <c r="D2467" s="64" t="s">
        <v>86</v>
      </c>
      <c r="E2467" s="65">
        <v>6391245</v>
      </c>
    </row>
    <row r="2468" spans="2:5" ht="15.75" customHeight="1" x14ac:dyDescent="0.25">
      <c r="B2468" s="66" t="s">
        <v>2604</v>
      </c>
      <c r="C2468" s="67"/>
      <c r="D2468" s="68"/>
      <c r="E2468" s="69">
        <v>6391245</v>
      </c>
    </row>
    <row r="2469" spans="2:5" ht="15.75" customHeight="1" x14ac:dyDescent="0.25">
      <c r="B2469" s="62" t="s">
        <v>2605</v>
      </c>
      <c r="C2469" s="63" t="s">
        <v>2606</v>
      </c>
      <c r="D2469" s="64" t="s">
        <v>86</v>
      </c>
      <c r="E2469" s="65">
        <v>4591705</v>
      </c>
    </row>
    <row r="2470" spans="2:5" ht="15.75" customHeight="1" x14ac:dyDescent="0.25">
      <c r="B2470" s="66" t="s">
        <v>2607</v>
      </c>
      <c r="C2470" s="67"/>
      <c r="D2470" s="68"/>
      <c r="E2470" s="69">
        <v>4591705</v>
      </c>
    </row>
    <row r="2471" spans="2:5" ht="15.75" customHeight="1" x14ac:dyDescent="0.25">
      <c r="B2471" s="62" t="s">
        <v>2608</v>
      </c>
      <c r="C2471" s="63" t="s">
        <v>2609</v>
      </c>
      <c r="D2471" s="64" t="s">
        <v>86</v>
      </c>
      <c r="E2471" s="65">
        <v>5714116</v>
      </c>
    </row>
    <row r="2472" spans="2:5" ht="15.75" customHeight="1" x14ac:dyDescent="0.25">
      <c r="B2472" s="66" t="s">
        <v>2610</v>
      </c>
      <c r="C2472" s="67"/>
      <c r="D2472" s="68"/>
      <c r="E2472" s="69">
        <v>5714116</v>
      </c>
    </row>
    <row r="2473" spans="2:5" ht="15.75" customHeight="1" x14ac:dyDescent="0.25">
      <c r="B2473" s="62" t="s">
        <v>2611</v>
      </c>
      <c r="C2473" s="63" t="s">
        <v>2612</v>
      </c>
      <c r="D2473" s="64" t="s">
        <v>86</v>
      </c>
      <c r="E2473" s="65">
        <v>30669811</v>
      </c>
    </row>
    <row r="2474" spans="2:5" ht="15.75" customHeight="1" x14ac:dyDescent="0.25">
      <c r="B2474" s="66" t="s">
        <v>2613</v>
      </c>
      <c r="C2474" s="67"/>
      <c r="D2474" s="68"/>
      <c r="E2474" s="69">
        <v>30669811</v>
      </c>
    </row>
    <row r="2475" spans="2:5" ht="15.75" customHeight="1" x14ac:dyDescent="0.25">
      <c r="B2475" s="62" t="s">
        <v>2614</v>
      </c>
      <c r="C2475" s="63" t="s">
        <v>2615</v>
      </c>
      <c r="D2475" s="64" t="s">
        <v>86</v>
      </c>
      <c r="E2475" s="65">
        <v>2660724</v>
      </c>
    </row>
    <row r="2476" spans="2:5" ht="15.75" customHeight="1" x14ac:dyDescent="0.25">
      <c r="B2476" s="66" t="s">
        <v>2616</v>
      </c>
      <c r="C2476" s="67"/>
      <c r="D2476" s="68"/>
      <c r="E2476" s="69">
        <v>2660724</v>
      </c>
    </row>
    <row r="2477" spans="2:5" ht="15.75" customHeight="1" x14ac:dyDescent="0.25">
      <c r="B2477" s="62" t="s">
        <v>2617</v>
      </c>
      <c r="C2477" s="63" t="s">
        <v>2618</v>
      </c>
      <c r="D2477" s="64" t="s">
        <v>86</v>
      </c>
      <c r="E2477" s="65">
        <v>8676737</v>
      </c>
    </row>
    <row r="2478" spans="2:5" ht="15.75" customHeight="1" x14ac:dyDescent="0.25">
      <c r="B2478" s="66" t="s">
        <v>2619</v>
      </c>
      <c r="C2478" s="67"/>
      <c r="D2478" s="68"/>
      <c r="E2478" s="69">
        <v>8676737</v>
      </c>
    </row>
    <row r="2479" spans="2:5" ht="15.75" customHeight="1" x14ac:dyDescent="0.25">
      <c r="B2479" s="62" t="s">
        <v>2620</v>
      </c>
      <c r="C2479" s="63" t="s">
        <v>2621</v>
      </c>
      <c r="D2479" s="64" t="s">
        <v>86</v>
      </c>
      <c r="E2479" s="65">
        <v>1952852</v>
      </c>
    </row>
    <row r="2480" spans="2:5" ht="15.75" customHeight="1" x14ac:dyDescent="0.25">
      <c r="B2480" s="66" t="s">
        <v>2622</v>
      </c>
      <c r="C2480" s="67"/>
      <c r="D2480" s="68"/>
      <c r="E2480" s="69">
        <v>1952852</v>
      </c>
    </row>
    <row r="2481" spans="2:5" ht="15.75" customHeight="1" x14ac:dyDescent="0.25">
      <c r="B2481" s="62" t="s">
        <v>2623</v>
      </c>
      <c r="C2481" s="63" t="s">
        <v>2624</v>
      </c>
      <c r="D2481" s="64" t="s">
        <v>86</v>
      </c>
      <c r="E2481" s="65">
        <v>2176849</v>
      </c>
    </row>
    <row r="2482" spans="2:5" ht="15.75" customHeight="1" x14ac:dyDescent="0.25">
      <c r="B2482" s="66" t="s">
        <v>2625</v>
      </c>
      <c r="C2482" s="67"/>
      <c r="D2482" s="68"/>
      <c r="E2482" s="69">
        <v>2176849</v>
      </c>
    </row>
    <row r="2483" spans="2:5" ht="15.75" customHeight="1" x14ac:dyDescent="0.25">
      <c r="B2483" s="62" t="s">
        <v>2626</v>
      </c>
      <c r="C2483" s="63" t="s">
        <v>2627</v>
      </c>
      <c r="D2483" s="64" t="s">
        <v>86</v>
      </c>
      <c r="E2483" s="65">
        <v>1140905</v>
      </c>
    </row>
    <row r="2484" spans="2:5" ht="15.75" customHeight="1" x14ac:dyDescent="0.25">
      <c r="B2484" s="66" t="s">
        <v>2628</v>
      </c>
      <c r="C2484" s="67"/>
      <c r="D2484" s="68"/>
      <c r="E2484" s="69">
        <v>1140905</v>
      </c>
    </row>
    <row r="2485" spans="2:5" ht="15.75" customHeight="1" x14ac:dyDescent="0.25">
      <c r="B2485" s="62" t="s">
        <v>2629</v>
      </c>
      <c r="C2485" s="63" t="s">
        <v>2630</v>
      </c>
      <c r="D2485" s="64" t="s">
        <v>86</v>
      </c>
      <c r="E2485" s="65">
        <v>19811473</v>
      </c>
    </row>
    <row r="2486" spans="2:5" ht="15.75" customHeight="1" x14ac:dyDescent="0.25">
      <c r="B2486" s="66" t="s">
        <v>2631</v>
      </c>
      <c r="C2486" s="67"/>
      <c r="D2486" s="68"/>
      <c r="E2486" s="69">
        <v>19811473</v>
      </c>
    </row>
    <row r="2487" spans="2:5" ht="15.75" customHeight="1" x14ac:dyDescent="0.25">
      <c r="B2487" s="62" t="s">
        <v>2632</v>
      </c>
      <c r="C2487" s="63" t="s">
        <v>2633</v>
      </c>
      <c r="D2487" s="64" t="s">
        <v>86</v>
      </c>
      <c r="E2487" s="65">
        <v>14227770</v>
      </c>
    </row>
    <row r="2488" spans="2:5" ht="15.75" customHeight="1" x14ac:dyDescent="0.25">
      <c r="B2488" s="66" t="s">
        <v>2634</v>
      </c>
      <c r="C2488" s="67"/>
      <c r="D2488" s="68"/>
      <c r="E2488" s="69">
        <v>14227770</v>
      </c>
    </row>
    <row r="2489" spans="2:5" ht="15.75" customHeight="1" x14ac:dyDescent="0.25">
      <c r="B2489" s="62" t="s">
        <v>2635</v>
      </c>
      <c r="C2489" s="63" t="s">
        <v>2636</v>
      </c>
      <c r="D2489" s="64" t="s">
        <v>86</v>
      </c>
      <c r="E2489" s="65">
        <v>3028024</v>
      </c>
    </row>
    <row r="2490" spans="2:5" ht="15.75" customHeight="1" x14ac:dyDescent="0.25">
      <c r="B2490" s="66" t="s">
        <v>2637</v>
      </c>
      <c r="C2490" s="67"/>
      <c r="D2490" s="68"/>
      <c r="E2490" s="69">
        <v>3028024</v>
      </c>
    </row>
    <row r="2491" spans="2:5" ht="15.75" customHeight="1" x14ac:dyDescent="0.25">
      <c r="B2491" s="62" t="s">
        <v>2638</v>
      </c>
      <c r="C2491" s="63" t="s">
        <v>2639</v>
      </c>
      <c r="D2491" s="64" t="s">
        <v>86</v>
      </c>
      <c r="E2491" s="65">
        <v>1578924</v>
      </c>
    </row>
    <row r="2492" spans="2:5" ht="15.75" customHeight="1" x14ac:dyDescent="0.25">
      <c r="B2492" s="66" t="s">
        <v>2640</v>
      </c>
      <c r="C2492" s="67"/>
      <c r="D2492" s="68"/>
      <c r="E2492" s="69">
        <v>1578924</v>
      </c>
    </row>
    <row r="2493" spans="2:5" ht="15.75" customHeight="1" x14ac:dyDescent="0.25">
      <c r="B2493" s="62" t="s">
        <v>2641</v>
      </c>
      <c r="C2493" s="63" t="s">
        <v>2642</v>
      </c>
      <c r="D2493" s="64" t="s">
        <v>86</v>
      </c>
      <c r="E2493" s="65">
        <v>266785</v>
      </c>
    </row>
    <row r="2494" spans="2:5" ht="15.75" customHeight="1" x14ac:dyDescent="0.25">
      <c r="B2494" s="66" t="s">
        <v>2643</v>
      </c>
      <c r="C2494" s="67"/>
      <c r="D2494" s="68"/>
      <c r="E2494" s="69">
        <v>266785</v>
      </c>
    </row>
    <row r="2495" spans="2:5" ht="15.75" customHeight="1" x14ac:dyDescent="0.25">
      <c r="B2495" s="62" t="s">
        <v>2644</v>
      </c>
      <c r="C2495" s="63" t="s">
        <v>2645</v>
      </c>
      <c r="D2495" s="64" t="s">
        <v>86</v>
      </c>
      <c r="E2495" s="65">
        <v>5158545</v>
      </c>
    </row>
    <row r="2496" spans="2:5" ht="15.75" customHeight="1" x14ac:dyDescent="0.25">
      <c r="B2496" s="66" t="s">
        <v>2646</v>
      </c>
      <c r="C2496" s="67"/>
      <c r="D2496" s="68"/>
      <c r="E2496" s="69">
        <v>5158545</v>
      </c>
    </row>
    <row r="2497" spans="2:5" ht="15.75" customHeight="1" x14ac:dyDescent="0.25">
      <c r="B2497" s="62" t="s">
        <v>2647</v>
      </c>
      <c r="C2497" s="63" t="s">
        <v>2648</v>
      </c>
      <c r="D2497" s="64" t="s">
        <v>86</v>
      </c>
      <c r="E2497" s="65">
        <v>1755817</v>
      </c>
    </row>
    <row r="2498" spans="2:5" ht="15.75" customHeight="1" x14ac:dyDescent="0.25">
      <c r="B2498" s="66" t="s">
        <v>2649</v>
      </c>
      <c r="C2498" s="67"/>
      <c r="D2498" s="68"/>
      <c r="E2498" s="69">
        <v>1755817</v>
      </c>
    </row>
    <row r="2499" spans="2:5" ht="15.75" customHeight="1" x14ac:dyDescent="0.25">
      <c r="B2499" s="62" t="s">
        <v>2650</v>
      </c>
      <c r="C2499" s="63" t="s">
        <v>90</v>
      </c>
      <c r="D2499" s="64" t="s">
        <v>86</v>
      </c>
      <c r="E2499" s="65">
        <v>2624057</v>
      </c>
    </row>
    <row r="2500" spans="2:5" ht="15.75" customHeight="1" x14ac:dyDescent="0.25">
      <c r="B2500" s="66" t="s">
        <v>2651</v>
      </c>
      <c r="C2500" s="67"/>
      <c r="D2500" s="68"/>
      <c r="E2500" s="69">
        <v>2624057</v>
      </c>
    </row>
    <row r="2501" spans="2:5" ht="15.75" customHeight="1" x14ac:dyDescent="0.25">
      <c r="B2501" s="62" t="s">
        <v>2652</v>
      </c>
      <c r="C2501" s="63" t="s">
        <v>2653</v>
      </c>
      <c r="D2501" s="64" t="s">
        <v>86</v>
      </c>
      <c r="E2501" s="65">
        <v>22113102</v>
      </c>
    </row>
    <row r="2502" spans="2:5" ht="15.75" customHeight="1" x14ac:dyDescent="0.25">
      <c r="B2502" s="66" t="s">
        <v>2654</v>
      </c>
      <c r="C2502" s="67"/>
      <c r="D2502" s="68"/>
      <c r="E2502" s="69">
        <v>22113102</v>
      </c>
    </row>
    <row r="2503" spans="2:5" ht="15.75" customHeight="1" x14ac:dyDescent="0.25">
      <c r="B2503" s="62" t="s">
        <v>2655</v>
      </c>
      <c r="C2503" s="63" t="s">
        <v>2656</v>
      </c>
      <c r="D2503" s="64" t="s">
        <v>86</v>
      </c>
      <c r="E2503" s="65">
        <v>5745170</v>
      </c>
    </row>
    <row r="2504" spans="2:5" ht="15.75" customHeight="1" x14ac:dyDescent="0.25">
      <c r="B2504" s="66" t="s">
        <v>2657</v>
      </c>
      <c r="C2504" s="67"/>
      <c r="D2504" s="68"/>
      <c r="E2504" s="69">
        <v>5745170</v>
      </c>
    </row>
    <row r="2505" spans="2:5" ht="15.75" customHeight="1" x14ac:dyDescent="0.25">
      <c r="B2505" s="62" t="s">
        <v>2658</v>
      </c>
      <c r="C2505" s="63" t="s">
        <v>2659</v>
      </c>
      <c r="D2505" s="64" t="s">
        <v>755</v>
      </c>
      <c r="E2505" s="65">
        <v>5322044</v>
      </c>
    </row>
    <row r="2506" spans="2:5" ht="15.75" customHeight="1" x14ac:dyDescent="0.25">
      <c r="B2506" s="66" t="s">
        <v>2660</v>
      </c>
      <c r="C2506" s="67"/>
      <c r="D2506" s="68"/>
      <c r="E2506" s="69">
        <v>5322044</v>
      </c>
    </row>
    <row r="2507" spans="2:5" ht="15.75" customHeight="1" x14ac:dyDescent="0.25">
      <c r="B2507" s="62" t="s">
        <v>2661</v>
      </c>
      <c r="C2507" s="63" t="s">
        <v>90</v>
      </c>
      <c r="D2507" s="64" t="s">
        <v>290</v>
      </c>
      <c r="E2507" s="65">
        <v>544700</v>
      </c>
    </row>
    <row r="2508" spans="2:5" ht="15.75" customHeight="1" x14ac:dyDescent="0.25">
      <c r="B2508" s="66" t="s">
        <v>2662</v>
      </c>
      <c r="C2508" s="67"/>
      <c r="D2508" s="68"/>
      <c r="E2508" s="69">
        <v>544700</v>
      </c>
    </row>
    <row r="2509" spans="2:5" ht="30" customHeight="1" x14ac:dyDescent="0.25">
      <c r="B2509" s="109" t="s">
        <v>2663</v>
      </c>
      <c r="C2509" s="106" t="s">
        <v>2664</v>
      </c>
      <c r="D2509" s="64" t="s">
        <v>86</v>
      </c>
      <c r="E2509" s="65">
        <v>13485154</v>
      </c>
    </row>
    <row r="2510" spans="2:5" ht="15.75" customHeight="1" x14ac:dyDescent="0.25">
      <c r="B2510" s="110"/>
      <c r="C2510" s="107"/>
      <c r="D2510" s="64" t="s">
        <v>143</v>
      </c>
      <c r="E2510" s="65">
        <v>34394981</v>
      </c>
    </row>
    <row r="2511" spans="2:5" ht="15.75" customHeight="1" x14ac:dyDescent="0.25">
      <c r="B2511" s="111"/>
      <c r="C2511" s="108"/>
      <c r="D2511" s="64" t="s">
        <v>17</v>
      </c>
      <c r="E2511" s="65">
        <v>568077</v>
      </c>
    </row>
    <row r="2512" spans="2:5" ht="15.75" customHeight="1" x14ac:dyDescent="0.25">
      <c r="B2512" s="66" t="s">
        <v>2665</v>
      </c>
      <c r="C2512" s="67"/>
      <c r="D2512" s="68"/>
      <c r="E2512" s="69">
        <v>48448212</v>
      </c>
    </row>
    <row r="2513" spans="2:5" ht="15.75" customHeight="1" x14ac:dyDescent="0.25">
      <c r="B2513" s="109" t="s">
        <v>2666</v>
      </c>
      <c r="C2513" s="106" t="s">
        <v>90</v>
      </c>
      <c r="D2513" s="64" t="s">
        <v>86</v>
      </c>
      <c r="E2513" s="65">
        <v>122349402</v>
      </c>
    </row>
    <row r="2514" spans="2:5" ht="15.75" customHeight="1" x14ac:dyDescent="0.25">
      <c r="B2514" s="111"/>
      <c r="C2514" s="108"/>
      <c r="D2514" s="64" t="s">
        <v>90</v>
      </c>
      <c r="E2514" s="65">
        <v>4324128</v>
      </c>
    </row>
    <row r="2515" spans="2:5" ht="15.75" customHeight="1" x14ac:dyDescent="0.25">
      <c r="B2515" s="66" t="s">
        <v>2667</v>
      </c>
      <c r="C2515" s="67"/>
      <c r="D2515" s="68"/>
      <c r="E2515" s="69">
        <v>126673530</v>
      </c>
    </row>
    <row r="2516" spans="2:5" ht="15.75" customHeight="1" x14ac:dyDescent="0.25">
      <c r="B2516" s="109" t="s">
        <v>2668</v>
      </c>
      <c r="C2516" s="106" t="s">
        <v>2669</v>
      </c>
      <c r="D2516" s="64" t="s">
        <v>86</v>
      </c>
      <c r="E2516" s="65">
        <v>13745578</v>
      </c>
    </row>
    <row r="2517" spans="2:5" ht="15.75" customHeight="1" x14ac:dyDescent="0.25">
      <c r="B2517" s="111"/>
      <c r="C2517" s="108"/>
      <c r="D2517" s="64" t="s">
        <v>9</v>
      </c>
      <c r="E2517" s="65">
        <v>1099350</v>
      </c>
    </row>
    <row r="2518" spans="2:5" ht="15.75" customHeight="1" x14ac:dyDescent="0.25">
      <c r="B2518" s="66" t="s">
        <v>2670</v>
      </c>
      <c r="C2518" s="67"/>
      <c r="D2518" s="68"/>
      <c r="E2518" s="69">
        <v>14844928</v>
      </c>
    </row>
    <row r="2519" spans="2:5" ht="15.75" customHeight="1" x14ac:dyDescent="0.25">
      <c r="B2519" s="62" t="s">
        <v>2671</v>
      </c>
      <c r="C2519" s="63" t="s">
        <v>2672</v>
      </c>
      <c r="D2519" s="64" t="s">
        <v>86</v>
      </c>
      <c r="E2519" s="65">
        <v>7901017</v>
      </c>
    </row>
    <row r="2520" spans="2:5" ht="15.75" customHeight="1" x14ac:dyDescent="0.25">
      <c r="B2520" s="66" t="s">
        <v>2673</v>
      </c>
      <c r="C2520" s="67"/>
      <c r="D2520" s="68"/>
      <c r="E2520" s="69">
        <v>7901017</v>
      </c>
    </row>
    <row r="2521" spans="2:5" ht="15.75" customHeight="1" x14ac:dyDescent="0.25">
      <c r="B2521" s="109" t="s">
        <v>2674</v>
      </c>
      <c r="C2521" s="106" t="s">
        <v>90</v>
      </c>
      <c r="D2521" s="64" t="s">
        <v>86</v>
      </c>
      <c r="E2521" s="65">
        <v>146322246</v>
      </c>
    </row>
    <row r="2522" spans="2:5" ht="15.75" customHeight="1" x14ac:dyDescent="0.25">
      <c r="B2522" s="111"/>
      <c r="C2522" s="108"/>
      <c r="D2522" s="64" t="s">
        <v>9</v>
      </c>
      <c r="E2522" s="65">
        <v>2590145</v>
      </c>
    </row>
    <row r="2523" spans="2:5" ht="15.75" customHeight="1" x14ac:dyDescent="0.25">
      <c r="B2523" s="66" t="s">
        <v>2675</v>
      </c>
      <c r="C2523" s="67"/>
      <c r="D2523" s="68"/>
      <c r="E2523" s="69">
        <v>148912391</v>
      </c>
    </row>
    <row r="2524" spans="2:5" ht="15.75" customHeight="1" x14ac:dyDescent="0.25">
      <c r="B2524" s="62" t="s">
        <v>2676</v>
      </c>
      <c r="C2524" s="63" t="s">
        <v>2677</v>
      </c>
      <c r="D2524" s="64" t="s">
        <v>86</v>
      </c>
      <c r="E2524" s="65">
        <v>1010706</v>
      </c>
    </row>
    <row r="2525" spans="2:5" ht="15.75" customHeight="1" x14ac:dyDescent="0.25">
      <c r="B2525" s="66" t="s">
        <v>2678</v>
      </c>
      <c r="C2525" s="67"/>
      <c r="D2525" s="68"/>
      <c r="E2525" s="69">
        <v>1010706</v>
      </c>
    </row>
    <row r="2526" spans="2:5" ht="15.75" customHeight="1" x14ac:dyDescent="0.25">
      <c r="B2526" s="109" t="s">
        <v>2679</v>
      </c>
      <c r="C2526" s="106" t="s">
        <v>90</v>
      </c>
      <c r="D2526" s="64" t="s">
        <v>86</v>
      </c>
      <c r="E2526" s="65">
        <v>32997470</v>
      </c>
    </row>
    <row r="2527" spans="2:5" ht="15.75" customHeight="1" x14ac:dyDescent="0.25">
      <c r="B2527" s="111"/>
      <c r="C2527" s="108"/>
      <c r="D2527" s="64" t="s">
        <v>9</v>
      </c>
      <c r="E2527" s="65">
        <v>2556621</v>
      </c>
    </row>
    <row r="2528" spans="2:5" ht="15.75" customHeight="1" x14ac:dyDescent="0.25">
      <c r="B2528" s="66" t="s">
        <v>2680</v>
      </c>
      <c r="C2528" s="67"/>
      <c r="D2528" s="68"/>
      <c r="E2528" s="69">
        <v>35554091</v>
      </c>
    </row>
    <row r="2529" spans="2:5" ht="15.75" customHeight="1" x14ac:dyDescent="0.25">
      <c r="B2529" s="109" t="s">
        <v>2681</v>
      </c>
      <c r="C2529" s="106" t="s">
        <v>2682</v>
      </c>
      <c r="D2529" s="64" t="s">
        <v>86</v>
      </c>
      <c r="E2529" s="65">
        <v>16215208</v>
      </c>
    </row>
    <row r="2530" spans="2:5" ht="15.75" customHeight="1" x14ac:dyDescent="0.25">
      <c r="B2530" s="111"/>
      <c r="C2530" s="108"/>
      <c r="D2530" s="64" t="s">
        <v>73</v>
      </c>
      <c r="E2530" s="65">
        <v>419165</v>
      </c>
    </row>
    <row r="2531" spans="2:5" ht="15.75" customHeight="1" x14ac:dyDescent="0.25">
      <c r="B2531" s="66" t="s">
        <v>2683</v>
      </c>
      <c r="C2531" s="67"/>
      <c r="D2531" s="68"/>
      <c r="E2531" s="69">
        <v>16634373</v>
      </c>
    </row>
    <row r="2532" spans="2:5" ht="15.75" customHeight="1" x14ac:dyDescent="0.25">
      <c r="B2532" s="62" t="s">
        <v>2684</v>
      </c>
      <c r="C2532" s="63" t="s">
        <v>2685</v>
      </c>
      <c r="D2532" s="64" t="s">
        <v>86</v>
      </c>
      <c r="E2532" s="65">
        <v>16053494</v>
      </c>
    </row>
    <row r="2533" spans="2:5" ht="15.75" customHeight="1" x14ac:dyDescent="0.25">
      <c r="B2533" s="66" t="s">
        <v>2686</v>
      </c>
      <c r="C2533" s="67"/>
      <c r="D2533" s="68"/>
      <c r="E2533" s="69">
        <v>16053494</v>
      </c>
    </row>
    <row r="2534" spans="2:5" ht="15.75" customHeight="1" x14ac:dyDescent="0.25">
      <c r="B2534" s="62" t="s">
        <v>2687</v>
      </c>
      <c r="C2534" s="63" t="s">
        <v>2688</v>
      </c>
      <c r="D2534" s="64" t="s">
        <v>86</v>
      </c>
      <c r="E2534" s="65">
        <v>8225014</v>
      </c>
    </row>
    <row r="2535" spans="2:5" ht="15.75" customHeight="1" x14ac:dyDescent="0.25">
      <c r="B2535" s="66" t="s">
        <v>2689</v>
      </c>
      <c r="C2535" s="67"/>
      <c r="D2535" s="68"/>
      <c r="E2535" s="69">
        <v>8225014</v>
      </c>
    </row>
    <row r="2536" spans="2:5" ht="15.75" customHeight="1" x14ac:dyDescent="0.25">
      <c r="B2536" s="62" t="s">
        <v>2690</v>
      </c>
      <c r="C2536" s="63" t="s">
        <v>90</v>
      </c>
      <c r="D2536" s="64" t="s">
        <v>86</v>
      </c>
      <c r="E2536" s="65">
        <v>26494523</v>
      </c>
    </row>
    <row r="2537" spans="2:5" ht="15.75" customHeight="1" x14ac:dyDescent="0.25">
      <c r="B2537" s="66" t="s">
        <v>2691</v>
      </c>
      <c r="C2537" s="67"/>
      <c r="D2537" s="68"/>
      <c r="E2537" s="69">
        <v>26494523</v>
      </c>
    </row>
    <row r="2538" spans="2:5" ht="15.75" customHeight="1" x14ac:dyDescent="0.25">
      <c r="B2538" s="62" t="s">
        <v>2692</v>
      </c>
      <c r="C2538" s="63" t="s">
        <v>2693</v>
      </c>
      <c r="D2538" s="64" t="s">
        <v>5351</v>
      </c>
      <c r="E2538" s="65">
        <v>1127100.0900000001</v>
      </c>
    </row>
    <row r="2539" spans="2:5" ht="15.75" customHeight="1" x14ac:dyDescent="0.25">
      <c r="B2539" s="66" t="s">
        <v>2694</v>
      </c>
      <c r="C2539" s="67"/>
      <c r="D2539" s="68"/>
      <c r="E2539" s="69">
        <v>1127100.0900000001</v>
      </c>
    </row>
    <row r="2540" spans="2:5" ht="15.75" customHeight="1" x14ac:dyDescent="0.25">
      <c r="B2540" s="62" t="s">
        <v>2695</v>
      </c>
      <c r="C2540" s="63" t="s">
        <v>2696</v>
      </c>
      <c r="D2540" s="64" t="s">
        <v>108</v>
      </c>
      <c r="E2540" s="65">
        <v>786426.75</v>
      </c>
    </row>
    <row r="2541" spans="2:5" ht="15.75" customHeight="1" x14ac:dyDescent="0.25">
      <c r="B2541" s="66" t="s">
        <v>2697</v>
      </c>
      <c r="C2541" s="67"/>
      <c r="D2541" s="68"/>
      <c r="E2541" s="69">
        <v>786426.75</v>
      </c>
    </row>
    <row r="2542" spans="2:5" ht="15.75" customHeight="1" x14ac:dyDescent="0.25">
      <c r="B2542" s="109" t="s">
        <v>2698</v>
      </c>
      <c r="C2542" s="106" t="s">
        <v>2699</v>
      </c>
      <c r="D2542" s="64" t="s">
        <v>86</v>
      </c>
      <c r="E2542" s="65">
        <v>2492257</v>
      </c>
    </row>
    <row r="2543" spans="2:5" ht="15.75" customHeight="1" x14ac:dyDescent="0.25">
      <c r="B2543" s="111"/>
      <c r="C2543" s="108"/>
      <c r="D2543" s="64" t="s">
        <v>55</v>
      </c>
      <c r="E2543" s="65">
        <v>1740004</v>
      </c>
    </row>
    <row r="2544" spans="2:5" ht="15.75" customHeight="1" x14ac:dyDescent="0.25">
      <c r="B2544" s="66" t="s">
        <v>2700</v>
      </c>
      <c r="C2544" s="67"/>
      <c r="D2544" s="68"/>
      <c r="E2544" s="69">
        <v>4232261</v>
      </c>
    </row>
    <row r="2545" spans="2:5" ht="15.75" customHeight="1" x14ac:dyDescent="0.25">
      <c r="B2545" s="109" t="s">
        <v>2701</v>
      </c>
      <c r="C2545" s="106" t="s">
        <v>90</v>
      </c>
      <c r="D2545" s="64" t="s">
        <v>86</v>
      </c>
      <c r="E2545" s="65">
        <v>28929642</v>
      </c>
    </row>
    <row r="2546" spans="2:5" ht="15.75" customHeight="1" x14ac:dyDescent="0.25">
      <c r="B2546" s="111"/>
      <c r="C2546" s="108"/>
      <c r="D2546" s="64" t="s">
        <v>17</v>
      </c>
      <c r="E2546" s="65">
        <v>2252285</v>
      </c>
    </row>
    <row r="2547" spans="2:5" ht="15.75" customHeight="1" x14ac:dyDescent="0.25">
      <c r="B2547" s="66" t="s">
        <v>2702</v>
      </c>
      <c r="C2547" s="67"/>
      <c r="D2547" s="68"/>
      <c r="E2547" s="69">
        <v>31181927</v>
      </c>
    </row>
    <row r="2548" spans="2:5" ht="15.75" customHeight="1" x14ac:dyDescent="0.25">
      <c r="B2548" s="109" t="s">
        <v>2703</v>
      </c>
      <c r="C2548" s="106" t="s">
        <v>2699</v>
      </c>
      <c r="D2548" s="64" t="s">
        <v>139</v>
      </c>
      <c r="E2548" s="65">
        <v>1578391</v>
      </c>
    </row>
    <row r="2549" spans="2:5" ht="15.75" customHeight="1" x14ac:dyDescent="0.25">
      <c r="B2549" s="110"/>
      <c r="C2549" s="107"/>
      <c r="D2549" s="64" t="s">
        <v>86</v>
      </c>
      <c r="E2549" s="65">
        <v>1173856</v>
      </c>
    </row>
    <row r="2550" spans="2:5" ht="15.75" customHeight="1" x14ac:dyDescent="0.25">
      <c r="B2550" s="110"/>
      <c r="C2550" s="107"/>
      <c r="D2550" s="64" t="s">
        <v>9</v>
      </c>
      <c r="E2550" s="65">
        <v>896270</v>
      </c>
    </row>
    <row r="2551" spans="2:5" ht="15.75" customHeight="1" x14ac:dyDescent="0.25">
      <c r="B2551" s="110"/>
      <c r="C2551" s="107"/>
      <c r="D2551" s="64" t="s">
        <v>95</v>
      </c>
      <c r="E2551" s="65">
        <v>34263765</v>
      </c>
    </row>
    <row r="2552" spans="2:5" ht="15.75" customHeight="1" x14ac:dyDescent="0.25">
      <c r="B2552" s="111"/>
      <c r="C2552" s="108"/>
      <c r="D2552" s="64" t="s">
        <v>17</v>
      </c>
      <c r="E2552" s="65">
        <v>5707129</v>
      </c>
    </row>
    <row r="2553" spans="2:5" ht="15.75" customHeight="1" x14ac:dyDescent="0.25">
      <c r="B2553" s="66" t="s">
        <v>2704</v>
      </c>
      <c r="C2553" s="67"/>
      <c r="D2553" s="68"/>
      <c r="E2553" s="69">
        <v>43619411</v>
      </c>
    </row>
    <row r="2554" spans="2:5" ht="15.75" customHeight="1" x14ac:dyDescent="0.25">
      <c r="B2554" s="109" t="s">
        <v>2705</v>
      </c>
      <c r="C2554" s="106" t="s">
        <v>90</v>
      </c>
      <c r="D2554" s="64" t="s">
        <v>86</v>
      </c>
      <c r="E2554" s="65">
        <v>109430421</v>
      </c>
    </row>
    <row r="2555" spans="2:5" ht="15.75" customHeight="1" x14ac:dyDescent="0.25">
      <c r="B2555" s="111"/>
      <c r="C2555" s="108"/>
      <c r="D2555" s="64" t="s">
        <v>55</v>
      </c>
      <c r="E2555" s="65">
        <v>6941469</v>
      </c>
    </row>
    <row r="2556" spans="2:5" ht="15.75" customHeight="1" x14ac:dyDescent="0.25">
      <c r="B2556" s="66" t="s">
        <v>2706</v>
      </c>
      <c r="C2556" s="67"/>
      <c r="D2556" s="68"/>
      <c r="E2556" s="69">
        <v>116371890</v>
      </c>
    </row>
    <row r="2557" spans="2:5" ht="15.75" customHeight="1" x14ac:dyDescent="0.25">
      <c r="B2557" s="109" t="s">
        <v>2707</v>
      </c>
      <c r="C2557" s="106" t="s">
        <v>2708</v>
      </c>
      <c r="D2557" s="64" t="s">
        <v>86</v>
      </c>
      <c r="E2557" s="65">
        <v>121712031</v>
      </c>
    </row>
    <row r="2558" spans="2:5" ht="15.75" customHeight="1" x14ac:dyDescent="0.25">
      <c r="B2558" s="111"/>
      <c r="C2558" s="108"/>
      <c r="D2558" s="64" t="s">
        <v>9</v>
      </c>
      <c r="E2558" s="65">
        <v>1063286</v>
      </c>
    </row>
    <row r="2559" spans="2:5" ht="15.75" customHeight="1" x14ac:dyDescent="0.25">
      <c r="B2559" s="66" t="s">
        <v>2709</v>
      </c>
      <c r="C2559" s="67"/>
      <c r="D2559" s="68"/>
      <c r="E2559" s="69">
        <v>122775317</v>
      </c>
    </row>
    <row r="2560" spans="2:5" ht="15.75" customHeight="1" x14ac:dyDescent="0.25">
      <c r="B2560" s="62" t="s">
        <v>2710</v>
      </c>
      <c r="C2560" s="63" t="s">
        <v>2711</v>
      </c>
      <c r="D2560" s="64" t="s">
        <v>86</v>
      </c>
      <c r="E2560" s="65">
        <v>11006493</v>
      </c>
    </row>
    <row r="2561" spans="2:5" ht="15.75" customHeight="1" x14ac:dyDescent="0.25">
      <c r="B2561" s="66" t="s">
        <v>2712</v>
      </c>
      <c r="C2561" s="67"/>
      <c r="D2561" s="68"/>
      <c r="E2561" s="69">
        <v>11006493</v>
      </c>
    </row>
    <row r="2562" spans="2:5" ht="15.75" customHeight="1" x14ac:dyDescent="0.25">
      <c r="B2562" s="62" t="s">
        <v>2713</v>
      </c>
      <c r="C2562" s="63" t="s">
        <v>2714</v>
      </c>
      <c r="D2562" s="64" t="s">
        <v>86</v>
      </c>
      <c r="E2562" s="65">
        <v>10313582</v>
      </c>
    </row>
    <row r="2563" spans="2:5" ht="15.75" customHeight="1" x14ac:dyDescent="0.25">
      <c r="B2563" s="66" t="s">
        <v>2715</v>
      </c>
      <c r="C2563" s="67"/>
      <c r="D2563" s="68"/>
      <c r="E2563" s="69">
        <v>10313582</v>
      </c>
    </row>
    <row r="2564" spans="2:5" ht="15.75" customHeight="1" x14ac:dyDescent="0.25">
      <c r="B2564" s="62" t="s">
        <v>2716</v>
      </c>
      <c r="C2564" s="63" t="s">
        <v>2717</v>
      </c>
      <c r="D2564" s="64" t="s">
        <v>86</v>
      </c>
      <c r="E2564" s="65">
        <v>63281385</v>
      </c>
    </row>
    <row r="2565" spans="2:5" ht="15.75" customHeight="1" x14ac:dyDescent="0.25">
      <c r="B2565" s="66" t="s">
        <v>2718</v>
      </c>
      <c r="C2565" s="67"/>
      <c r="D2565" s="68"/>
      <c r="E2565" s="69">
        <v>63281385</v>
      </c>
    </row>
    <row r="2566" spans="2:5" ht="15.75" customHeight="1" x14ac:dyDescent="0.25">
      <c r="B2566" s="62" t="s">
        <v>2719</v>
      </c>
      <c r="C2566" s="63" t="s">
        <v>90</v>
      </c>
      <c r="D2566" s="64" t="s">
        <v>86</v>
      </c>
      <c r="E2566" s="65">
        <v>1501403</v>
      </c>
    </row>
    <row r="2567" spans="2:5" ht="15.75" customHeight="1" x14ac:dyDescent="0.25">
      <c r="B2567" s="66" t="s">
        <v>2720</v>
      </c>
      <c r="C2567" s="67"/>
      <c r="D2567" s="68"/>
      <c r="E2567" s="69">
        <v>1501403</v>
      </c>
    </row>
    <row r="2568" spans="2:5" ht="15.75" customHeight="1" x14ac:dyDescent="0.25">
      <c r="B2568" s="62" t="s">
        <v>2721</v>
      </c>
      <c r="C2568" s="63" t="s">
        <v>2722</v>
      </c>
      <c r="D2568" s="64" t="s">
        <v>86</v>
      </c>
      <c r="E2568" s="65">
        <v>25587066</v>
      </c>
    </row>
    <row r="2569" spans="2:5" ht="15.75" customHeight="1" x14ac:dyDescent="0.25">
      <c r="B2569" s="66" t="s">
        <v>2723</v>
      </c>
      <c r="C2569" s="67"/>
      <c r="D2569" s="68"/>
      <c r="E2569" s="69">
        <v>25587066</v>
      </c>
    </row>
    <row r="2570" spans="2:5" ht="15.75" customHeight="1" x14ac:dyDescent="0.25">
      <c r="B2570" s="62" t="s">
        <v>2724</v>
      </c>
      <c r="C2570" s="63" t="s">
        <v>2725</v>
      </c>
      <c r="D2570" s="64" t="s">
        <v>86</v>
      </c>
      <c r="E2570" s="65">
        <v>6794017</v>
      </c>
    </row>
    <row r="2571" spans="2:5" ht="15.75" customHeight="1" x14ac:dyDescent="0.25">
      <c r="B2571" s="66" t="s">
        <v>2726</v>
      </c>
      <c r="C2571" s="67"/>
      <c r="D2571" s="68"/>
      <c r="E2571" s="69">
        <v>6794017</v>
      </c>
    </row>
    <row r="2572" spans="2:5" ht="15.75" customHeight="1" x14ac:dyDescent="0.25">
      <c r="B2572" s="62" t="s">
        <v>2727</v>
      </c>
      <c r="C2572" s="63" t="s">
        <v>2728</v>
      </c>
      <c r="D2572" s="64" t="s">
        <v>86</v>
      </c>
      <c r="E2572" s="65">
        <v>2444652</v>
      </c>
    </row>
    <row r="2573" spans="2:5" ht="15.75" customHeight="1" x14ac:dyDescent="0.25">
      <c r="B2573" s="66" t="s">
        <v>2729</v>
      </c>
      <c r="C2573" s="67"/>
      <c r="D2573" s="68"/>
      <c r="E2573" s="69">
        <v>2444652</v>
      </c>
    </row>
    <row r="2574" spans="2:5" ht="15.75" customHeight="1" x14ac:dyDescent="0.25">
      <c r="B2574" s="62" t="s">
        <v>2730</v>
      </c>
      <c r="C2574" s="63" t="s">
        <v>2731</v>
      </c>
      <c r="D2574" s="64" t="s">
        <v>86</v>
      </c>
      <c r="E2574" s="65">
        <v>3542259</v>
      </c>
    </row>
    <row r="2575" spans="2:5" ht="15.75" customHeight="1" x14ac:dyDescent="0.25">
      <c r="B2575" s="66" t="s">
        <v>2732</v>
      </c>
      <c r="C2575" s="67"/>
      <c r="D2575" s="68"/>
      <c r="E2575" s="69">
        <v>3542259</v>
      </c>
    </row>
    <row r="2576" spans="2:5" ht="15.75" customHeight="1" x14ac:dyDescent="0.25">
      <c r="B2576" s="62" t="s">
        <v>2733</v>
      </c>
      <c r="C2576" s="63" t="s">
        <v>2734</v>
      </c>
      <c r="D2576" s="64" t="s">
        <v>86</v>
      </c>
      <c r="E2576" s="65">
        <v>28184969</v>
      </c>
    </row>
    <row r="2577" spans="2:5" ht="15.75" customHeight="1" x14ac:dyDescent="0.25">
      <c r="B2577" s="66" t="s">
        <v>2735</v>
      </c>
      <c r="C2577" s="67"/>
      <c r="D2577" s="68"/>
      <c r="E2577" s="69">
        <v>28184969</v>
      </c>
    </row>
    <row r="2578" spans="2:5" ht="15.75" customHeight="1" x14ac:dyDescent="0.25">
      <c r="B2578" s="109" t="s">
        <v>2736</v>
      </c>
      <c r="C2578" s="106" t="s">
        <v>2737</v>
      </c>
      <c r="D2578" s="64" t="s">
        <v>86</v>
      </c>
      <c r="E2578" s="65">
        <v>13100538</v>
      </c>
    </row>
    <row r="2579" spans="2:5" ht="15.75" customHeight="1" x14ac:dyDescent="0.25">
      <c r="B2579" s="111"/>
      <c r="C2579" s="108"/>
      <c r="D2579" s="64" t="s">
        <v>9</v>
      </c>
      <c r="E2579" s="65">
        <v>2920011</v>
      </c>
    </row>
    <row r="2580" spans="2:5" ht="15.75" customHeight="1" x14ac:dyDescent="0.25">
      <c r="B2580" s="66" t="s">
        <v>2738</v>
      </c>
      <c r="C2580" s="67"/>
      <c r="D2580" s="68"/>
      <c r="E2580" s="69">
        <v>16020549</v>
      </c>
    </row>
    <row r="2581" spans="2:5" ht="15.75" customHeight="1" x14ac:dyDescent="0.25">
      <c r="B2581" s="62" t="s">
        <v>2739</v>
      </c>
      <c r="C2581" s="63" t="s">
        <v>2740</v>
      </c>
      <c r="D2581" s="64" t="s">
        <v>86</v>
      </c>
      <c r="E2581" s="65">
        <v>32570969</v>
      </c>
    </row>
    <row r="2582" spans="2:5" ht="15.75" customHeight="1" x14ac:dyDescent="0.25">
      <c r="B2582" s="66" t="s">
        <v>2741</v>
      </c>
      <c r="C2582" s="67"/>
      <c r="D2582" s="68"/>
      <c r="E2582" s="69">
        <v>32570969</v>
      </c>
    </row>
    <row r="2583" spans="2:5" ht="15.75" customHeight="1" x14ac:dyDescent="0.25">
      <c r="B2583" s="62" t="s">
        <v>2742</v>
      </c>
      <c r="C2583" s="63" t="s">
        <v>2743</v>
      </c>
      <c r="D2583" s="64" t="s">
        <v>86</v>
      </c>
      <c r="E2583" s="65">
        <v>876634</v>
      </c>
    </row>
    <row r="2584" spans="2:5" ht="15.75" customHeight="1" x14ac:dyDescent="0.25">
      <c r="B2584" s="66" t="s">
        <v>2744</v>
      </c>
      <c r="C2584" s="67"/>
      <c r="D2584" s="68"/>
      <c r="E2584" s="69">
        <v>876634</v>
      </c>
    </row>
    <row r="2585" spans="2:5" ht="15.75" customHeight="1" x14ac:dyDescent="0.25">
      <c r="B2585" s="62" t="s">
        <v>2745</v>
      </c>
      <c r="C2585" s="63" t="s">
        <v>2746</v>
      </c>
      <c r="D2585" s="64" t="s">
        <v>86</v>
      </c>
      <c r="E2585" s="65">
        <v>3759110</v>
      </c>
    </row>
    <row r="2586" spans="2:5" ht="15.75" customHeight="1" x14ac:dyDescent="0.25">
      <c r="B2586" s="66" t="s">
        <v>2747</v>
      </c>
      <c r="C2586" s="67"/>
      <c r="D2586" s="68"/>
      <c r="E2586" s="69">
        <v>3759110</v>
      </c>
    </row>
    <row r="2587" spans="2:5" ht="15.75" customHeight="1" x14ac:dyDescent="0.25">
      <c r="B2587" s="62" t="s">
        <v>2748</v>
      </c>
      <c r="C2587" s="63" t="s">
        <v>90</v>
      </c>
      <c r="D2587" s="64" t="s">
        <v>86</v>
      </c>
      <c r="E2587" s="65">
        <v>22182554</v>
      </c>
    </row>
    <row r="2588" spans="2:5" ht="15.75" customHeight="1" x14ac:dyDescent="0.25">
      <c r="B2588" s="66" t="s">
        <v>2749</v>
      </c>
      <c r="C2588" s="67"/>
      <c r="D2588" s="68"/>
      <c r="E2588" s="69">
        <v>22182554</v>
      </c>
    </row>
    <row r="2589" spans="2:5" ht="15.75" customHeight="1" x14ac:dyDescent="0.25">
      <c r="B2589" s="62" t="s">
        <v>2750</v>
      </c>
      <c r="C2589" s="63" t="s">
        <v>2751</v>
      </c>
      <c r="D2589" s="64" t="s">
        <v>86</v>
      </c>
      <c r="E2589" s="65">
        <v>2933726</v>
      </c>
    </row>
    <row r="2590" spans="2:5" ht="15.75" customHeight="1" x14ac:dyDescent="0.25">
      <c r="B2590" s="66" t="s">
        <v>2752</v>
      </c>
      <c r="C2590" s="67"/>
      <c r="D2590" s="68"/>
      <c r="E2590" s="69">
        <v>2933726</v>
      </c>
    </row>
    <row r="2591" spans="2:5" ht="15.75" customHeight="1" x14ac:dyDescent="0.25">
      <c r="B2591" s="109" t="s">
        <v>2753</v>
      </c>
      <c r="C2591" s="106" t="s">
        <v>2754</v>
      </c>
      <c r="D2591" s="64" t="s">
        <v>86</v>
      </c>
      <c r="E2591" s="65">
        <v>1020176</v>
      </c>
    </row>
    <row r="2592" spans="2:5" ht="15.75" customHeight="1" x14ac:dyDescent="0.25">
      <c r="B2592" s="111"/>
      <c r="C2592" s="108"/>
      <c r="D2592" s="64" t="s">
        <v>73</v>
      </c>
      <c r="E2592" s="65">
        <v>698475</v>
      </c>
    </row>
    <row r="2593" spans="2:5" ht="15.75" customHeight="1" x14ac:dyDescent="0.25">
      <c r="B2593" s="66" t="s">
        <v>2755</v>
      </c>
      <c r="C2593" s="67"/>
      <c r="D2593" s="68"/>
      <c r="E2593" s="69">
        <v>1718651</v>
      </c>
    </row>
    <row r="2594" spans="2:5" ht="15.75" customHeight="1" x14ac:dyDescent="0.25">
      <c r="B2594" s="62" t="s">
        <v>2756</v>
      </c>
      <c r="C2594" s="63" t="s">
        <v>2757</v>
      </c>
      <c r="D2594" s="64" t="s">
        <v>86</v>
      </c>
      <c r="E2594" s="65">
        <v>11062445</v>
      </c>
    </row>
    <row r="2595" spans="2:5" ht="15.75" customHeight="1" x14ac:dyDescent="0.25">
      <c r="B2595" s="66" t="s">
        <v>2758</v>
      </c>
      <c r="C2595" s="67"/>
      <c r="D2595" s="68"/>
      <c r="E2595" s="69">
        <v>11062445</v>
      </c>
    </row>
    <row r="2596" spans="2:5" ht="15.75" customHeight="1" x14ac:dyDescent="0.25">
      <c r="B2596" s="62" t="s">
        <v>2759</v>
      </c>
      <c r="C2596" s="63" t="s">
        <v>2760</v>
      </c>
      <c r="D2596" s="64" t="s">
        <v>86</v>
      </c>
      <c r="E2596" s="65">
        <v>12940322</v>
      </c>
    </row>
    <row r="2597" spans="2:5" ht="15.75" customHeight="1" x14ac:dyDescent="0.25">
      <c r="B2597" s="66" t="s">
        <v>2761</v>
      </c>
      <c r="C2597" s="67"/>
      <c r="D2597" s="68"/>
      <c r="E2597" s="69">
        <v>12940322</v>
      </c>
    </row>
    <row r="2598" spans="2:5" ht="15.75" customHeight="1" x14ac:dyDescent="0.25">
      <c r="B2598" s="109" t="s">
        <v>2762</v>
      </c>
      <c r="C2598" s="106" t="s">
        <v>2763</v>
      </c>
      <c r="D2598" s="64" t="s">
        <v>86</v>
      </c>
      <c r="E2598" s="65">
        <v>1961167</v>
      </c>
    </row>
    <row r="2599" spans="2:5" ht="15.75" customHeight="1" x14ac:dyDescent="0.25">
      <c r="B2599" s="111"/>
      <c r="C2599" s="108"/>
      <c r="D2599" s="64" t="s">
        <v>108</v>
      </c>
      <c r="E2599" s="65">
        <v>332716</v>
      </c>
    </row>
    <row r="2600" spans="2:5" ht="15.75" customHeight="1" x14ac:dyDescent="0.25">
      <c r="B2600" s="66" t="s">
        <v>2764</v>
      </c>
      <c r="C2600" s="67"/>
      <c r="D2600" s="68"/>
      <c r="E2600" s="69">
        <v>2293883</v>
      </c>
    </row>
    <row r="2601" spans="2:5" ht="15.75" customHeight="1" x14ac:dyDescent="0.25">
      <c r="B2601" s="62" t="s">
        <v>2765</v>
      </c>
      <c r="C2601" s="63" t="s">
        <v>2766</v>
      </c>
      <c r="D2601" s="64" t="s">
        <v>86</v>
      </c>
      <c r="E2601" s="65">
        <v>302015</v>
      </c>
    </row>
    <row r="2602" spans="2:5" ht="15.75" customHeight="1" x14ac:dyDescent="0.25">
      <c r="B2602" s="66" t="s">
        <v>2767</v>
      </c>
      <c r="C2602" s="67"/>
      <c r="D2602" s="68"/>
      <c r="E2602" s="69">
        <v>302015</v>
      </c>
    </row>
    <row r="2603" spans="2:5" ht="25.5" x14ac:dyDescent="0.25">
      <c r="B2603" s="62" t="s">
        <v>2768</v>
      </c>
      <c r="C2603" s="63" t="s">
        <v>2769</v>
      </c>
      <c r="D2603" s="64" t="s">
        <v>86</v>
      </c>
      <c r="E2603" s="65">
        <v>11232000</v>
      </c>
    </row>
    <row r="2604" spans="2:5" ht="15.75" customHeight="1" x14ac:dyDescent="0.25">
      <c r="B2604" s="66" t="s">
        <v>2770</v>
      </c>
      <c r="C2604" s="67"/>
      <c r="D2604" s="68"/>
      <c r="E2604" s="69">
        <v>11232000</v>
      </c>
    </row>
    <row r="2605" spans="2:5" ht="15.75" customHeight="1" x14ac:dyDescent="0.25">
      <c r="B2605" s="62" t="s">
        <v>2771</v>
      </c>
      <c r="C2605" s="63" t="s">
        <v>2772</v>
      </c>
      <c r="D2605" s="64" t="s">
        <v>349</v>
      </c>
      <c r="E2605" s="65">
        <v>916955</v>
      </c>
    </row>
    <row r="2606" spans="2:5" ht="15.75" customHeight="1" x14ac:dyDescent="0.25">
      <c r="B2606" s="66" t="s">
        <v>2773</v>
      </c>
      <c r="C2606" s="67"/>
      <c r="D2606" s="68"/>
      <c r="E2606" s="69">
        <v>916955</v>
      </c>
    </row>
    <row r="2607" spans="2:5" ht="15.75" customHeight="1" x14ac:dyDescent="0.25">
      <c r="B2607" s="62" t="s">
        <v>2774</v>
      </c>
      <c r="C2607" s="63" t="s">
        <v>2775</v>
      </c>
      <c r="D2607" s="64" t="s">
        <v>106</v>
      </c>
      <c r="E2607" s="65">
        <v>1209831</v>
      </c>
    </row>
    <row r="2608" spans="2:5" ht="15.75" customHeight="1" x14ac:dyDescent="0.25">
      <c r="B2608" s="66" t="s">
        <v>2776</v>
      </c>
      <c r="C2608" s="67"/>
      <c r="D2608" s="68"/>
      <c r="E2608" s="69">
        <v>1209831</v>
      </c>
    </row>
    <row r="2609" spans="2:5" ht="25.5" x14ac:dyDescent="0.25">
      <c r="B2609" s="62" t="s">
        <v>2777</v>
      </c>
      <c r="C2609" s="63" t="s">
        <v>2778</v>
      </c>
      <c r="D2609" s="64" t="s">
        <v>49</v>
      </c>
      <c r="E2609" s="65">
        <v>1121240</v>
      </c>
    </row>
    <row r="2610" spans="2:5" ht="15.75" customHeight="1" x14ac:dyDescent="0.25">
      <c r="B2610" s="66" t="s">
        <v>2779</v>
      </c>
      <c r="C2610" s="67"/>
      <c r="D2610" s="68"/>
      <c r="E2610" s="69">
        <v>1121240</v>
      </c>
    </row>
    <row r="2611" spans="2:5" ht="15.75" customHeight="1" x14ac:dyDescent="0.25">
      <c r="B2611" s="62" t="s">
        <v>2780</v>
      </c>
      <c r="C2611" s="63" t="s">
        <v>2781</v>
      </c>
      <c r="D2611" s="64" t="s">
        <v>448</v>
      </c>
      <c r="E2611" s="65">
        <v>8723898</v>
      </c>
    </row>
    <row r="2612" spans="2:5" ht="15.75" customHeight="1" x14ac:dyDescent="0.25">
      <c r="B2612" s="66" t="s">
        <v>2782</v>
      </c>
      <c r="C2612" s="67"/>
      <c r="D2612" s="68"/>
      <c r="E2612" s="69">
        <v>8723898</v>
      </c>
    </row>
    <row r="2613" spans="2:5" ht="15.75" customHeight="1" x14ac:dyDescent="0.25">
      <c r="B2613" s="109" t="s">
        <v>2783</v>
      </c>
      <c r="C2613" s="106" t="s">
        <v>2784</v>
      </c>
      <c r="D2613" s="64" t="s">
        <v>86</v>
      </c>
      <c r="E2613" s="65">
        <v>10193710</v>
      </c>
    </row>
    <row r="2614" spans="2:5" ht="15.75" customHeight="1" x14ac:dyDescent="0.25">
      <c r="B2614" s="110"/>
      <c r="C2614" s="107"/>
      <c r="D2614" s="64" t="s">
        <v>49</v>
      </c>
      <c r="E2614" s="65">
        <v>3466343</v>
      </c>
    </row>
    <row r="2615" spans="2:5" ht="15.75" customHeight="1" x14ac:dyDescent="0.25">
      <c r="B2615" s="110"/>
      <c r="C2615" s="107"/>
      <c r="D2615" s="64" t="s">
        <v>448</v>
      </c>
      <c r="E2615" s="65">
        <v>7104694</v>
      </c>
    </row>
    <row r="2616" spans="2:5" ht="15.75" customHeight="1" x14ac:dyDescent="0.25">
      <c r="B2616" s="111"/>
      <c r="C2616" s="108"/>
      <c r="D2616" s="64" t="s">
        <v>95</v>
      </c>
      <c r="E2616" s="65">
        <v>771750</v>
      </c>
    </row>
    <row r="2617" spans="2:5" ht="15.75" customHeight="1" x14ac:dyDescent="0.25">
      <c r="B2617" s="66" t="s">
        <v>2785</v>
      </c>
      <c r="C2617" s="67"/>
      <c r="D2617" s="68"/>
      <c r="E2617" s="69">
        <v>21536497</v>
      </c>
    </row>
    <row r="2618" spans="2:5" ht="15.75" customHeight="1" x14ac:dyDescent="0.25">
      <c r="B2618" s="62" t="s">
        <v>2786</v>
      </c>
      <c r="C2618" s="63" t="s">
        <v>2787</v>
      </c>
      <c r="D2618" s="64" t="s">
        <v>49</v>
      </c>
      <c r="E2618" s="65">
        <v>1760277</v>
      </c>
    </row>
    <row r="2619" spans="2:5" ht="15.75" customHeight="1" x14ac:dyDescent="0.25">
      <c r="B2619" s="66" t="s">
        <v>2788</v>
      </c>
      <c r="C2619" s="67"/>
      <c r="D2619" s="68"/>
      <c r="E2619" s="69">
        <v>1760277</v>
      </c>
    </row>
    <row r="2620" spans="2:5" ht="15.75" customHeight="1" x14ac:dyDescent="0.25">
      <c r="B2620" s="62" t="s">
        <v>2789</v>
      </c>
      <c r="C2620" s="63" t="s">
        <v>2790</v>
      </c>
      <c r="D2620" s="64" t="s">
        <v>86</v>
      </c>
      <c r="E2620" s="65">
        <v>14899717</v>
      </c>
    </row>
    <row r="2621" spans="2:5" ht="15.75" customHeight="1" x14ac:dyDescent="0.25">
      <c r="B2621" s="66" t="s">
        <v>2791</v>
      </c>
      <c r="C2621" s="67"/>
      <c r="D2621" s="68"/>
      <c r="E2621" s="69">
        <v>14899717</v>
      </c>
    </row>
    <row r="2622" spans="2:5" ht="15.75" customHeight="1" x14ac:dyDescent="0.25">
      <c r="B2622" s="62" t="s">
        <v>2792</v>
      </c>
      <c r="C2622" s="63" t="s">
        <v>2793</v>
      </c>
      <c r="D2622" s="64" t="s">
        <v>86</v>
      </c>
      <c r="E2622" s="65">
        <v>5322914</v>
      </c>
    </row>
    <row r="2623" spans="2:5" ht="15.75" customHeight="1" x14ac:dyDescent="0.25">
      <c r="B2623" s="66" t="s">
        <v>2794</v>
      </c>
      <c r="C2623" s="67"/>
      <c r="D2623" s="68"/>
      <c r="E2623" s="69">
        <v>5322914</v>
      </c>
    </row>
    <row r="2624" spans="2:5" ht="15.75" customHeight="1" x14ac:dyDescent="0.25">
      <c r="B2624" s="62" t="s">
        <v>2795</v>
      </c>
      <c r="C2624" s="63" t="s">
        <v>2796</v>
      </c>
      <c r="D2624" s="64" t="s">
        <v>86</v>
      </c>
      <c r="E2624" s="65">
        <v>7408110</v>
      </c>
    </row>
    <row r="2625" spans="2:5" ht="15.75" customHeight="1" x14ac:dyDescent="0.25">
      <c r="B2625" s="66" t="s">
        <v>2797</v>
      </c>
      <c r="C2625" s="67"/>
      <c r="D2625" s="68"/>
      <c r="E2625" s="69">
        <v>7408110</v>
      </c>
    </row>
    <row r="2626" spans="2:5" ht="15.75" customHeight="1" x14ac:dyDescent="0.25">
      <c r="B2626" s="109" t="s">
        <v>2798</v>
      </c>
      <c r="C2626" s="106" t="s">
        <v>2799</v>
      </c>
      <c r="D2626" s="64" t="s">
        <v>86</v>
      </c>
      <c r="E2626" s="65">
        <v>150636120.31999999</v>
      </c>
    </row>
    <row r="2627" spans="2:5" ht="15.75" customHeight="1" x14ac:dyDescent="0.25">
      <c r="B2627" s="111"/>
      <c r="C2627" s="108"/>
      <c r="D2627" s="64" t="s">
        <v>9</v>
      </c>
      <c r="E2627" s="65">
        <v>729555</v>
      </c>
    </row>
    <row r="2628" spans="2:5" ht="15.75" customHeight="1" x14ac:dyDescent="0.25">
      <c r="B2628" s="66" t="s">
        <v>2800</v>
      </c>
      <c r="C2628" s="67"/>
      <c r="D2628" s="68"/>
      <c r="E2628" s="69">
        <v>151365675.31999999</v>
      </c>
    </row>
    <row r="2629" spans="2:5" ht="15.75" customHeight="1" x14ac:dyDescent="0.25">
      <c r="B2629" s="109" t="s">
        <v>2801</v>
      </c>
      <c r="C2629" s="106" t="s">
        <v>2802</v>
      </c>
      <c r="D2629" s="64" t="s">
        <v>86</v>
      </c>
      <c r="E2629" s="65">
        <v>87164853.430000007</v>
      </c>
    </row>
    <row r="2630" spans="2:5" ht="15.75" customHeight="1" x14ac:dyDescent="0.25">
      <c r="B2630" s="110"/>
      <c r="C2630" s="107"/>
      <c r="D2630" s="64" t="s">
        <v>90</v>
      </c>
      <c r="E2630" s="65">
        <v>1638300</v>
      </c>
    </row>
    <row r="2631" spans="2:5" ht="15.75" customHeight="1" x14ac:dyDescent="0.25">
      <c r="B2631" s="110"/>
      <c r="C2631" s="107"/>
      <c r="D2631" s="64" t="s">
        <v>9</v>
      </c>
      <c r="E2631" s="65">
        <v>3473323</v>
      </c>
    </row>
    <row r="2632" spans="2:5" ht="15.75" customHeight="1" x14ac:dyDescent="0.25">
      <c r="B2632" s="111"/>
      <c r="C2632" s="108"/>
      <c r="D2632" s="64" t="s">
        <v>128</v>
      </c>
      <c r="E2632" s="65">
        <v>961455</v>
      </c>
    </row>
    <row r="2633" spans="2:5" ht="15.75" customHeight="1" x14ac:dyDescent="0.25">
      <c r="B2633" s="66" t="s">
        <v>2803</v>
      </c>
      <c r="C2633" s="67"/>
      <c r="D2633" s="68"/>
      <c r="E2633" s="69">
        <v>93237931.430000007</v>
      </c>
    </row>
    <row r="2634" spans="2:5" ht="15.75" customHeight="1" x14ac:dyDescent="0.25">
      <c r="B2634" s="109" t="s">
        <v>2804</v>
      </c>
      <c r="C2634" s="106" t="s">
        <v>2805</v>
      </c>
      <c r="D2634" s="64" t="s">
        <v>86</v>
      </c>
      <c r="E2634" s="65">
        <v>13931294</v>
      </c>
    </row>
    <row r="2635" spans="2:5" ht="15.75" customHeight="1" x14ac:dyDescent="0.25">
      <c r="B2635" s="111"/>
      <c r="C2635" s="108"/>
      <c r="D2635" s="64" t="s">
        <v>9</v>
      </c>
      <c r="E2635" s="65">
        <v>1089389</v>
      </c>
    </row>
    <row r="2636" spans="2:5" ht="15.75" customHeight="1" x14ac:dyDescent="0.25">
      <c r="B2636" s="66" t="s">
        <v>2806</v>
      </c>
      <c r="C2636" s="67"/>
      <c r="D2636" s="68"/>
      <c r="E2636" s="69">
        <v>15020683</v>
      </c>
    </row>
    <row r="2637" spans="2:5" ht="15.75" customHeight="1" x14ac:dyDescent="0.25">
      <c r="B2637" s="109" t="s">
        <v>2807</v>
      </c>
      <c r="C2637" s="106" t="s">
        <v>2808</v>
      </c>
      <c r="D2637" s="64" t="s">
        <v>86</v>
      </c>
      <c r="E2637" s="65">
        <v>20716303</v>
      </c>
    </row>
    <row r="2638" spans="2:5" ht="15.75" customHeight="1" x14ac:dyDescent="0.25">
      <c r="B2638" s="111"/>
      <c r="C2638" s="108"/>
      <c r="D2638" s="64" t="s">
        <v>286</v>
      </c>
      <c r="E2638" s="65">
        <v>49646</v>
      </c>
    </row>
    <row r="2639" spans="2:5" ht="15.75" customHeight="1" x14ac:dyDescent="0.25">
      <c r="B2639" s="66" t="s">
        <v>2809</v>
      </c>
      <c r="C2639" s="67"/>
      <c r="D2639" s="68"/>
      <c r="E2639" s="69">
        <v>20765949</v>
      </c>
    </row>
    <row r="2640" spans="2:5" ht="15.75" customHeight="1" x14ac:dyDescent="0.25">
      <c r="B2640" s="62" t="s">
        <v>2810</v>
      </c>
      <c r="C2640" s="63" t="s">
        <v>2811</v>
      </c>
      <c r="D2640" s="64" t="s">
        <v>86</v>
      </c>
      <c r="E2640" s="65">
        <v>7711455</v>
      </c>
    </row>
    <row r="2641" spans="2:5" ht="15.75" customHeight="1" x14ac:dyDescent="0.25">
      <c r="B2641" s="66" t="s">
        <v>2812</v>
      </c>
      <c r="C2641" s="67"/>
      <c r="D2641" s="68"/>
      <c r="E2641" s="69">
        <v>7711455</v>
      </c>
    </row>
    <row r="2642" spans="2:5" ht="15.75" customHeight="1" x14ac:dyDescent="0.25">
      <c r="B2642" s="62" t="s">
        <v>2813</v>
      </c>
      <c r="C2642" s="63" t="s">
        <v>2814</v>
      </c>
      <c r="D2642" s="64" t="s">
        <v>86</v>
      </c>
      <c r="E2642" s="65">
        <v>5097630</v>
      </c>
    </row>
    <row r="2643" spans="2:5" ht="15.75" customHeight="1" x14ac:dyDescent="0.25">
      <c r="B2643" s="66" t="s">
        <v>2815</v>
      </c>
      <c r="C2643" s="67"/>
      <c r="D2643" s="68"/>
      <c r="E2643" s="69">
        <v>5097630</v>
      </c>
    </row>
    <row r="2644" spans="2:5" ht="15.75" customHeight="1" x14ac:dyDescent="0.25">
      <c r="B2644" s="62" t="s">
        <v>2816</v>
      </c>
      <c r="C2644" s="63" t="s">
        <v>2817</v>
      </c>
      <c r="D2644" s="64" t="s">
        <v>86</v>
      </c>
      <c r="E2644" s="65">
        <v>1297608</v>
      </c>
    </row>
    <row r="2645" spans="2:5" ht="15.75" customHeight="1" x14ac:dyDescent="0.25">
      <c r="B2645" s="66" t="s">
        <v>2818</v>
      </c>
      <c r="C2645" s="67"/>
      <c r="D2645" s="68"/>
      <c r="E2645" s="69">
        <v>1297608</v>
      </c>
    </row>
    <row r="2646" spans="2:5" ht="15.75" customHeight="1" x14ac:dyDescent="0.25">
      <c r="B2646" s="62" t="s">
        <v>2819</v>
      </c>
      <c r="C2646" s="63" t="s">
        <v>90</v>
      </c>
      <c r="D2646" s="64" t="s">
        <v>279</v>
      </c>
      <c r="E2646" s="65">
        <v>1151269</v>
      </c>
    </row>
    <row r="2647" spans="2:5" ht="15.75" customHeight="1" x14ac:dyDescent="0.25">
      <c r="B2647" s="66" t="s">
        <v>2820</v>
      </c>
      <c r="C2647" s="67"/>
      <c r="D2647" s="68"/>
      <c r="E2647" s="69">
        <v>1151269</v>
      </c>
    </row>
    <row r="2648" spans="2:5" ht="15.75" customHeight="1" x14ac:dyDescent="0.25">
      <c r="B2648" s="62" t="s">
        <v>2821</v>
      </c>
      <c r="C2648" s="63" t="s">
        <v>2822</v>
      </c>
      <c r="D2648" s="64" t="s">
        <v>86</v>
      </c>
      <c r="E2648" s="65">
        <v>4222926</v>
      </c>
    </row>
    <row r="2649" spans="2:5" ht="15.75" customHeight="1" x14ac:dyDescent="0.25">
      <c r="B2649" s="66" t="s">
        <v>2823</v>
      </c>
      <c r="C2649" s="67"/>
      <c r="D2649" s="68"/>
      <c r="E2649" s="69">
        <v>4222926</v>
      </c>
    </row>
    <row r="2650" spans="2:5" ht="15.75" customHeight="1" x14ac:dyDescent="0.25">
      <c r="B2650" s="62" t="s">
        <v>2824</v>
      </c>
      <c r="C2650" s="63" t="s">
        <v>2825</v>
      </c>
      <c r="D2650" s="64" t="s">
        <v>86</v>
      </c>
      <c r="E2650" s="65">
        <v>934839</v>
      </c>
    </row>
    <row r="2651" spans="2:5" ht="15.75" customHeight="1" x14ac:dyDescent="0.25">
      <c r="B2651" s="66" t="s">
        <v>2826</v>
      </c>
      <c r="C2651" s="67"/>
      <c r="D2651" s="68"/>
      <c r="E2651" s="69">
        <v>934839</v>
      </c>
    </row>
    <row r="2652" spans="2:5" ht="15.75" customHeight="1" x14ac:dyDescent="0.25">
      <c r="B2652" s="62" t="s">
        <v>2827</v>
      </c>
      <c r="C2652" s="63" t="s">
        <v>2828</v>
      </c>
      <c r="D2652" s="64" t="s">
        <v>86</v>
      </c>
      <c r="E2652" s="65">
        <v>2114221</v>
      </c>
    </row>
    <row r="2653" spans="2:5" ht="15.75" customHeight="1" x14ac:dyDescent="0.25">
      <c r="B2653" s="66" t="s">
        <v>2829</v>
      </c>
      <c r="C2653" s="67"/>
      <c r="D2653" s="68"/>
      <c r="E2653" s="69">
        <v>2114221</v>
      </c>
    </row>
    <row r="2654" spans="2:5" ht="15.75" customHeight="1" x14ac:dyDescent="0.25">
      <c r="B2654" s="62" t="s">
        <v>2830</v>
      </c>
      <c r="C2654" s="63" t="s">
        <v>2831</v>
      </c>
      <c r="D2654" s="64" t="s">
        <v>86</v>
      </c>
      <c r="E2654" s="65">
        <v>7817604</v>
      </c>
    </row>
    <row r="2655" spans="2:5" ht="15.75" customHeight="1" x14ac:dyDescent="0.25">
      <c r="B2655" s="66" t="s">
        <v>2832</v>
      </c>
      <c r="C2655" s="67"/>
      <c r="D2655" s="68"/>
      <c r="E2655" s="69">
        <v>7817604</v>
      </c>
    </row>
    <row r="2656" spans="2:5" ht="25.5" x14ac:dyDescent="0.25">
      <c r="B2656" s="62" t="s">
        <v>2833</v>
      </c>
      <c r="C2656" s="63" t="s">
        <v>2834</v>
      </c>
      <c r="D2656" s="64" t="s">
        <v>86</v>
      </c>
      <c r="E2656" s="65">
        <v>6495131</v>
      </c>
    </row>
    <row r="2657" spans="2:5" ht="15.75" customHeight="1" x14ac:dyDescent="0.25">
      <c r="B2657" s="66" t="s">
        <v>2835</v>
      </c>
      <c r="C2657" s="67"/>
      <c r="D2657" s="68"/>
      <c r="E2657" s="69">
        <v>6495131</v>
      </c>
    </row>
    <row r="2658" spans="2:5" ht="15.75" customHeight="1" x14ac:dyDescent="0.25">
      <c r="B2658" s="62" t="s">
        <v>2836</v>
      </c>
      <c r="C2658" s="63" t="s">
        <v>2837</v>
      </c>
      <c r="D2658" s="64" t="s">
        <v>86</v>
      </c>
      <c r="E2658" s="65">
        <v>1196800</v>
      </c>
    </row>
    <row r="2659" spans="2:5" ht="15.75" customHeight="1" x14ac:dyDescent="0.25">
      <c r="B2659" s="66" t="s">
        <v>2838</v>
      </c>
      <c r="C2659" s="67"/>
      <c r="D2659" s="68"/>
      <c r="E2659" s="69">
        <v>1196800</v>
      </c>
    </row>
    <row r="2660" spans="2:5" ht="15.75" customHeight="1" x14ac:dyDescent="0.25">
      <c r="B2660" s="109" t="s">
        <v>2839</v>
      </c>
      <c r="C2660" s="106" t="s">
        <v>2840</v>
      </c>
      <c r="D2660" s="64" t="s">
        <v>86</v>
      </c>
      <c r="E2660" s="65">
        <v>3320567</v>
      </c>
    </row>
    <row r="2661" spans="2:5" ht="15.75" customHeight="1" x14ac:dyDescent="0.25">
      <c r="B2661" s="110"/>
      <c r="C2661" s="107"/>
      <c r="D2661" s="64" t="s">
        <v>183</v>
      </c>
      <c r="E2661" s="65">
        <v>2831807</v>
      </c>
    </row>
    <row r="2662" spans="2:5" ht="15.75" customHeight="1" x14ac:dyDescent="0.25">
      <c r="B2662" s="111"/>
      <c r="C2662" s="108"/>
      <c r="D2662" s="64" t="s">
        <v>95</v>
      </c>
      <c r="E2662" s="65">
        <v>2410623</v>
      </c>
    </row>
    <row r="2663" spans="2:5" ht="15.75" customHeight="1" x14ac:dyDescent="0.25">
      <c r="B2663" s="66" t="s">
        <v>2841</v>
      </c>
      <c r="C2663" s="67"/>
      <c r="D2663" s="68"/>
      <c r="E2663" s="69">
        <v>8562997</v>
      </c>
    </row>
    <row r="2664" spans="2:5" ht="15.75" customHeight="1" x14ac:dyDescent="0.25">
      <c r="B2664" s="62" t="s">
        <v>2842</v>
      </c>
      <c r="C2664" s="63" t="s">
        <v>2843</v>
      </c>
      <c r="D2664" s="64" t="s">
        <v>86</v>
      </c>
      <c r="E2664" s="65">
        <v>498047</v>
      </c>
    </row>
    <row r="2665" spans="2:5" ht="15.75" customHeight="1" x14ac:dyDescent="0.25">
      <c r="B2665" s="66" t="s">
        <v>2844</v>
      </c>
      <c r="C2665" s="67"/>
      <c r="D2665" s="68"/>
      <c r="E2665" s="69">
        <v>498047</v>
      </c>
    </row>
    <row r="2666" spans="2:5" ht="15.75" customHeight="1" x14ac:dyDescent="0.25">
      <c r="B2666" s="109" t="s">
        <v>2845</v>
      </c>
      <c r="C2666" s="106" t="s">
        <v>2846</v>
      </c>
      <c r="D2666" s="64" t="s">
        <v>86</v>
      </c>
      <c r="E2666" s="65">
        <v>2904504</v>
      </c>
    </row>
    <row r="2667" spans="2:5" ht="15.75" customHeight="1" x14ac:dyDescent="0.25">
      <c r="B2667" s="110"/>
      <c r="C2667" s="107"/>
      <c r="D2667" s="64" t="s">
        <v>183</v>
      </c>
      <c r="E2667" s="65">
        <v>3936931</v>
      </c>
    </row>
    <row r="2668" spans="2:5" ht="15.75" customHeight="1" x14ac:dyDescent="0.25">
      <c r="B2668" s="111"/>
      <c r="C2668" s="108"/>
      <c r="D2668" s="64" t="s">
        <v>95</v>
      </c>
      <c r="E2668" s="65">
        <v>3185715</v>
      </c>
    </row>
    <row r="2669" spans="2:5" ht="15.75" customHeight="1" x14ac:dyDescent="0.25">
      <c r="B2669" s="66" t="s">
        <v>2847</v>
      </c>
      <c r="C2669" s="67"/>
      <c r="D2669" s="68"/>
      <c r="E2669" s="69">
        <v>10027150</v>
      </c>
    </row>
    <row r="2670" spans="2:5" ht="15.75" customHeight="1" x14ac:dyDescent="0.25">
      <c r="B2670" s="62" t="s">
        <v>2848</v>
      </c>
      <c r="C2670" s="63" t="s">
        <v>2849</v>
      </c>
      <c r="D2670" s="64" t="s">
        <v>86</v>
      </c>
      <c r="E2670" s="65">
        <v>3892251</v>
      </c>
    </row>
    <row r="2671" spans="2:5" ht="15.75" customHeight="1" x14ac:dyDescent="0.25">
      <c r="B2671" s="66" t="s">
        <v>2850</v>
      </c>
      <c r="C2671" s="67"/>
      <c r="D2671" s="68"/>
      <c r="E2671" s="69">
        <v>3892251</v>
      </c>
    </row>
    <row r="2672" spans="2:5" ht="15.75" customHeight="1" x14ac:dyDescent="0.25">
      <c r="B2672" s="62" t="s">
        <v>2851</v>
      </c>
      <c r="C2672" s="63" t="s">
        <v>2852</v>
      </c>
      <c r="D2672" s="64" t="s">
        <v>86</v>
      </c>
      <c r="E2672" s="65">
        <v>8122339</v>
      </c>
    </row>
    <row r="2673" spans="2:5" ht="15.75" customHeight="1" x14ac:dyDescent="0.25">
      <c r="B2673" s="66" t="s">
        <v>2853</v>
      </c>
      <c r="C2673" s="67"/>
      <c r="D2673" s="68"/>
      <c r="E2673" s="69">
        <v>8122339</v>
      </c>
    </row>
    <row r="2674" spans="2:5" ht="15.75" customHeight="1" x14ac:dyDescent="0.25">
      <c r="B2674" s="62" t="s">
        <v>2854</v>
      </c>
      <c r="C2674" s="63" t="s">
        <v>2855</v>
      </c>
      <c r="D2674" s="64" t="s">
        <v>86</v>
      </c>
      <c r="E2674" s="65">
        <v>4724851</v>
      </c>
    </row>
    <row r="2675" spans="2:5" ht="15.75" customHeight="1" x14ac:dyDescent="0.25">
      <c r="B2675" s="66" t="s">
        <v>2856</v>
      </c>
      <c r="C2675" s="67"/>
      <c r="D2675" s="68"/>
      <c r="E2675" s="69">
        <v>4724851</v>
      </c>
    </row>
    <row r="2676" spans="2:5" ht="15.75" customHeight="1" x14ac:dyDescent="0.25">
      <c r="B2676" s="62" t="s">
        <v>2857</v>
      </c>
      <c r="C2676" s="63" t="s">
        <v>2858</v>
      </c>
      <c r="D2676" s="64" t="s">
        <v>86</v>
      </c>
      <c r="E2676" s="65">
        <v>51094694</v>
      </c>
    </row>
    <row r="2677" spans="2:5" ht="15.75" customHeight="1" x14ac:dyDescent="0.25">
      <c r="B2677" s="66" t="s">
        <v>2859</v>
      </c>
      <c r="C2677" s="67"/>
      <c r="D2677" s="68"/>
      <c r="E2677" s="69">
        <v>51094694</v>
      </c>
    </row>
    <row r="2678" spans="2:5" ht="15.75" customHeight="1" x14ac:dyDescent="0.25">
      <c r="B2678" s="62" t="s">
        <v>2860</v>
      </c>
      <c r="C2678" s="63" t="s">
        <v>2861</v>
      </c>
      <c r="D2678" s="64" t="s">
        <v>86</v>
      </c>
      <c r="E2678" s="65">
        <v>949006</v>
      </c>
    </row>
    <row r="2679" spans="2:5" ht="15.75" customHeight="1" x14ac:dyDescent="0.25">
      <c r="B2679" s="66" t="s">
        <v>2862</v>
      </c>
      <c r="C2679" s="67"/>
      <c r="D2679" s="68"/>
      <c r="E2679" s="69">
        <v>949006</v>
      </c>
    </row>
    <row r="2680" spans="2:5" ht="15.75" customHeight="1" x14ac:dyDescent="0.25">
      <c r="B2680" s="109" t="s">
        <v>2863</v>
      </c>
      <c r="C2680" s="106" t="s">
        <v>32</v>
      </c>
      <c r="D2680" s="64" t="s">
        <v>86</v>
      </c>
      <c r="E2680" s="65">
        <v>22706214.879999999</v>
      </c>
    </row>
    <row r="2681" spans="2:5" ht="15.75" customHeight="1" x14ac:dyDescent="0.25">
      <c r="B2681" s="111"/>
      <c r="C2681" s="108"/>
      <c r="D2681" s="64" t="s">
        <v>9</v>
      </c>
      <c r="E2681" s="65">
        <v>3789487</v>
      </c>
    </row>
    <row r="2682" spans="2:5" ht="15.75" customHeight="1" x14ac:dyDescent="0.25">
      <c r="B2682" s="66" t="s">
        <v>2864</v>
      </c>
      <c r="C2682" s="67"/>
      <c r="D2682" s="68"/>
      <c r="E2682" s="69">
        <v>26495701.879999999</v>
      </c>
    </row>
    <row r="2683" spans="2:5" ht="15.75" customHeight="1" x14ac:dyDescent="0.25">
      <c r="B2683" s="109" t="s">
        <v>2865</v>
      </c>
      <c r="C2683" s="106" t="s">
        <v>32</v>
      </c>
      <c r="D2683" s="64" t="s">
        <v>86</v>
      </c>
      <c r="E2683" s="65">
        <v>8545934</v>
      </c>
    </row>
    <row r="2684" spans="2:5" ht="15.75" customHeight="1" x14ac:dyDescent="0.25">
      <c r="B2684" s="110"/>
      <c r="C2684" s="107"/>
      <c r="D2684" s="64" t="s">
        <v>143</v>
      </c>
      <c r="E2684" s="65">
        <v>1203779</v>
      </c>
    </row>
    <row r="2685" spans="2:5" ht="15.75" customHeight="1" x14ac:dyDescent="0.25">
      <c r="B2685" s="111"/>
      <c r="C2685" s="108"/>
      <c r="D2685" s="64" t="s">
        <v>9</v>
      </c>
      <c r="E2685" s="65">
        <v>1629993</v>
      </c>
    </row>
    <row r="2686" spans="2:5" ht="15.75" customHeight="1" x14ac:dyDescent="0.25">
      <c r="B2686" s="66" t="s">
        <v>2866</v>
      </c>
      <c r="C2686" s="67"/>
      <c r="D2686" s="68"/>
      <c r="E2686" s="69">
        <v>11379706</v>
      </c>
    </row>
    <row r="2687" spans="2:5" ht="30" customHeight="1" x14ac:dyDescent="0.25">
      <c r="B2687" s="109" t="s">
        <v>2867</v>
      </c>
      <c r="C2687" s="106" t="s">
        <v>2868</v>
      </c>
      <c r="D2687" s="64" t="s">
        <v>86</v>
      </c>
      <c r="E2687" s="65">
        <v>2505655</v>
      </c>
    </row>
    <row r="2688" spans="2:5" ht="15.75" customHeight="1" x14ac:dyDescent="0.25">
      <c r="B2688" s="111"/>
      <c r="C2688" s="108"/>
      <c r="D2688" s="64" t="s">
        <v>17</v>
      </c>
      <c r="E2688" s="65">
        <v>1958638</v>
      </c>
    </row>
    <row r="2689" spans="2:5" ht="15.75" customHeight="1" x14ac:dyDescent="0.25">
      <c r="B2689" s="66" t="s">
        <v>2869</v>
      </c>
      <c r="C2689" s="67"/>
      <c r="D2689" s="68"/>
      <c r="E2689" s="69">
        <v>4464293</v>
      </c>
    </row>
    <row r="2690" spans="2:5" ht="15.75" customHeight="1" x14ac:dyDescent="0.25">
      <c r="B2690" s="109" t="s">
        <v>2870</v>
      </c>
      <c r="C2690" s="106" t="s">
        <v>2871</v>
      </c>
      <c r="D2690" s="64" t="s">
        <v>86</v>
      </c>
      <c r="E2690" s="65">
        <v>9291381</v>
      </c>
    </row>
    <row r="2691" spans="2:5" ht="15.75" customHeight="1" x14ac:dyDescent="0.25">
      <c r="B2691" s="110"/>
      <c r="C2691" s="107"/>
      <c r="D2691" s="64" t="s">
        <v>9</v>
      </c>
      <c r="E2691" s="65">
        <v>3213270</v>
      </c>
    </row>
    <row r="2692" spans="2:5" ht="15.75" customHeight="1" x14ac:dyDescent="0.25">
      <c r="B2692" s="110"/>
      <c r="C2692" s="107"/>
      <c r="D2692" s="64" t="s">
        <v>128</v>
      </c>
      <c r="E2692" s="65">
        <v>10287696</v>
      </c>
    </row>
    <row r="2693" spans="2:5" ht="15.75" customHeight="1" x14ac:dyDescent="0.25">
      <c r="B2693" s="111"/>
      <c r="C2693" s="108"/>
      <c r="D2693" s="64" t="s">
        <v>40</v>
      </c>
      <c r="E2693" s="65">
        <v>2471768</v>
      </c>
    </row>
    <row r="2694" spans="2:5" ht="15.75" customHeight="1" x14ac:dyDescent="0.25">
      <c r="B2694" s="66" t="s">
        <v>2872</v>
      </c>
      <c r="C2694" s="67"/>
      <c r="D2694" s="68"/>
      <c r="E2694" s="69">
        <v>25264115</v>
      </c>
    </row>
    <row r="2695" spans="2:5" ht="15.75" customHeight="1" x14ac:dyDescent="0.25">
      <c r="B2695" s="109" t="s">
        <v>2873</v>
      </c>
      <c r="C2695" s="106" t="s">
        <v>2874</v>
      </c>
      <c r="D2695" s="64" t="s">
        <v>86</v>
      </c>
      <c r="E2695" s="65">
        <v>6235972</v>
      </c>
    </row>
    <row r="2696" spans="2:5" ht="15.75" customHeight="1" x14ac:dyDescent="0.25">
      <c r="B2696" s="110"/>
      <c r="C2696" s="107"/>
      <c r="D2696" s="64" t="s">
        <v>143</v>
      </c>
      <c r="E2696" s="65">
        <v>1106891</v>
      </c>
    </row>
    <row r="2697" spans="2:5" ht="15.75" customHeight="1" x14ac:dyDescent="0.25">
      <c r="B2697" s="111"/>
      <c r="C2697" s="108"/>
      <c r="D2697" s="64" t="s">
        <v>9</v>
      </c>
      <c r="E2697" s="65">
        <v>400678</v>
      </c>
    </row>
    <row r="2698" spans="2:5" ht="15.75" customHeight="1" x14ac:dyDescent="0.25">
      <c r="B2698" s="66" t="s">
        <v>2875</v>
      </c>
      <c r="C2698" s="67"/>
      <c r="D2698" s="68"/>
      <c r="E2698" s="69">
        <v>7743541</v>
      </c>
    </row>
    <row r="2699" spans="2:5" ht="15.75" customHeight="1" x14ac:dyDescent="0.25">
      <c r="B2699" s="62" t="s">
        <v>2876</v>
      </c>
      <c r="C2699" s="63" t="s">
        <v>2877</v>
      </c>
      <c r="D2699" s="64" t="s">
        <v>86</v>
      </c>
      <c r="E2699" s="65">
        <v>1951697</v>
      </c>
    </row>
    <row r="2700" spans="2:5" ht="15.75" customHeight="1" x14ac:dyDescent="0.25">
      <c r="B2700" s="66" t="s">
        <v>2878</v>
      </c>
      <c r="C2700" s="67"/>
      <c r="D2700" s="68"/>
      <c r="E2700" s="69">
        <v>1951697</v>
      </c>
    </row>
    <row r="2701" spans="2:5" ht="15.75" customHeight="1" x14ac:dyDescent="0.25">
      <c r="B2701" s="109" t="s">
        <v>2879</v>
      </c>
      <c r="C2701" s="106" t="s">
        <v>2880</v>
      </c>
      <c r="D2701" s="64" t="s">
        <v>518</v>
      </c>
      <c r="E2701" s="65">
        <v>5808089</v>
      </c>
    </row>
    <row r="2702" spans="2:5" ht="15.75" customHeight="1" x14ac:dyDescent="0.25">
      <c r="B2702" s="111"/>
      <c r="C2702" s="108"/>
      <c r="D2702" s="64" t="s">
        <v>279</v>
      </c>
      <c r="E2702" s="65">
        <v>5532084</v>
      </c>
    </row>
    <row r="2703" spans="2:5" ht="15.75" customHeight="1" x14ac:dyDescent="0.25">
      <c r="B2703" s="66" t="s">
        <v>2881</v>
      </c>
      <c r="C2703" s="67"/>
      <c r="D2703" s="68"/>
      <c r="E2703" s="69">
        <v>11340173</v>
      </c>
    </row>
    <row r="2704" spans="2:5" ht="15.75" customHeight="1" x14ac:dyDescent="0.25">
      <c r="B2704" s="109" t="s">
        <v>2882</v>
      </c>
      <c r="C2704" s="106" t="s">
        <v>2883</v>
      </c>
      <c r="D2704" s="64" t="s">
        <v>86</v>
      </c>
      <c r="E2704" s="65">
        <v>39525412</v>
      </c>
    </row>
    <row r="2705" spans="2:5" ht="15.75" customHeight="1" x14ac:dyDescent="0.25">
      <c r="B2705" s="110"/>
      <c r="C2705" s="107"/>
      <c r="D2705" s="64" t="s">
        <v>279</v>
      </c>
      <c r="E2705" s="65">
        <v>1709277</v>
      </c>
    </row>
    <row r="2706" spans="2:5" ht="15.75" customHeight="1" x14ac:dyDescent="0.25">
      <c r="B2706" s="111"/>
      <c r="C2706" s="108"/>
      <c r="D2706" s="64" t="s">
        <v>40</v>
      </c>
      <c r="E2706" s="65">
        <v>8034830</v>
      </c>
    </row>
    <row r="2707" spans="2:5" ht="15.75" customHeight="1" x14ac:dyDescent="0.25">
      <c r="B2707" s="66" t="s">
        <v>2884</v>
      </c>
      <c r="C2707" s="67"/>
      <c r="D2707" s="68"/>
      <c r="E2707" s="69">
        <v>49269519</v>
      </c>
    </row>
    <row r="2708" spans="2:5" ht="15.75" customHeight="1" x14ac:dyDescent="0.25">
      <c r="B2708" s="62" t="s">
        <v>2885</v>
      </c>
      <c r="C2708" s="63" t="s">
        <v>2886</v>
      </c>
      <c r="D2708" s="64" t="s">
        <v>86</v>
      </c>
      <c r="E2708" s="65">
        <v>11017202</v>
      </c>
    </row>
    <row r="2709" spans="2:5" ht="15.75" customHeight="1" x14ac:dyDescent="0.25">
      <c r="B2709" s="66" t="s">
        <v>2887</v>
      </c>
      <c r="C2709" s="67"/>
      <c r="D2709" s="68"/>
      <c r="E2709" s="69">
        <v>11017202</v>
      </c>
    </row>
    <row r="2710" spans="2:5" ht="15.75" customHeight="1" x14ac:dyDescent="0.25">
      <c r="B2710" s="62" t="s">
        <v>2888</v>
      </c>
      <c r="C2710" s="63" t="s">
        <v>2889</v>
      </c>
      <c r="D2710" s="64" t="s">
        <v>86</v>
      </c>
      <c r="E2710" s="65">
        <v>1749612</v>
      </c>
    </row>
    <row r="2711" spans="2:5" ht="15.75" customHeight="1" x14ac:dyDescent="0.25">
      <c r="B2711" s="66" t="s">
        <v>2890</v>
      </c>
      <c r="C2711" s="67"/>
      <c r="D2711" s="68"/>
      <c r="E2711" s="69">
        <v>1749612</v>
      </c>
    </row>
    <row r="2712" spans="2:5" ht="15.75" customHeight="1" x14ac:dyDescent="0.25">
      <c r="B2712" s="62" t="s">
        <v>2891</v>
      </c>
      <c r="C2712" s="63" t="s">
        <v>2892</v>
      </c>
      <c r="D2712" s="64" t="s">
        <v>86</v>
      </c>
      <c r="E2712" s="65">
        <v>1370209</v>
      </c>
    </row>
    <row r="2713" spans="2:5" ht="15.75" customHeight="1" x14ac:dyDescent="0.25">
      <c r="B2713" s="66" t="s">
        <v>2893</v>
      </c>
      <c r="C2713" s="67"/>
      <c r="D2713" s="68"/>
      <c r="E2713" s="69">
        <v>1370209</v>
      </c>
    </row>
    <row r="2714" spans="2:5" ht="15.75" customHeight="1" x14ac:dyDescent="0.25">
      <c r="B2714" s="109" t="s">
        <v>2894</v>
      </c>
      <c r="C2714" s="106" t="s">
        <v>2895</v>
      </c>
      <c r="D2714" s="64" t="s">
        <v>86</v>
      </c>
      <c r="E2714" s="65">
        <v>1128904</v>
      </c>
    </row>
    <row r="2715" spans="2:5" ht="15.75" customHeight="1" x14ac:dyDescent="0.25">
      <c r="B2715" s="111"/>
      <c r="C2715" s="108"/>
      <c r="D2715" s="64" t="s">
        <v>9</v>
      </c>
      <c r="E2715" s="65">
        <v>2243916</v>
      </c>
    </row>
    <row r="2716" spans="2:5" ht="15.75" customHeight="1" x14ac:dyDescent="0.25">
      <c r="B2716" s="66" t="s">
        <v>2896</v>
      </c>
      <c r="C2716" s="67"/>
      <c r="D2716" s="68"/>
      <c r="E2716" s="69">
        <v>3372820</v>
      </c>
    </row>
    <row r="2717" spans="2:5" ht="15.75" customHeight="1" x14ac:dyDescent="0.25">
      <c r="B2717" s="62" t="s">
        <v>2897</v>
      </c>
      <c r="C2717" s="63" t="s">
        <v>2898</v>
      </c>
      <c r="D2717" s="64" t="s">
        <v>86</v>
      </c>
      <c r="E2717" s="65">
        <v>429016</v>
      </c>
    </row>
    <row r="2718" spans="2:5" ht="15.75" customHeight="1" x14ac:dyDescent="0.25">
      <c r="B2718" s="66" t="s">
        <v>2899</v>
      </c>
      <c r="C2718" s="67"/>
      <c r="D2718" s="68"/>
      <c r="E2718" s="69">
        <v>429016</v>
      </c>
    </row>
    <row r="2719" spans="2:5" ht="15.75" customHeight="1" x14ac:dyDescent="0.25">
      <c r="B2719" s="62" t="s">
        <v>2900</v>
      </c>
      <c r="C2719" s="63" t="s">
        <v>2901</v>
      </c>
      <c r="D2719" s="64" t="s">
        <v>86</v>
      </c>
      <c r="E2719" s="65">
        <v>4319824</v>
      </c>
    </row>
    <row r="2720" spans="2:5" ht="15.75" customHeight="1" x14ac:dyDescent="0.25">
      <c r="B2720" s="66" t="s">
        <v>2902</v>
      </c>
      <c r="C2720" s="67"/>
      <c r="D2720" s="68"/>
      <c r="E2720" s="69">
        <v>4319824</v>
      </c>
    </row>
    <row r="2721" spans="2:5" ht="15.75" customHeight="1" x14ac:dyDescent="0.25">
      <c r="B2721" s="62" t="s">
        <v>2903</v>
      </c>
      <c r="C2721" s="63" t="s">
        <v>2904</v>
      </c>
      <c r="D2721" s="64" t="s">
        <v>279</v>
      </c>
      <c r="E2721" s="65">
        <v>204230954</v>
      </c>
    </row>
    <row r="2722" spans="2:5" ht="15.75" customHeight="1" x14ac:dyDescent="0.25">
      <c r="B2722" s="66" t="s">
        <v>2905</v>
      </c>
      <c r="C2722" s="67"/>
      <c r="D2722" s="68"/>
      <c r="E2722" s="69">
        <v>204230954</v>
      </c>
    </row>
    <row r="2723" spans="2:5" ht="15.75" customHeight="1" x14ac:dyDescent="0.25">
      <c r="B2723" s="62" t="s">
        <v>2906</v>
      </c>
      <c r="C2723" s="63" t="s">
        <v>2907</v>
      </c>
      <c r="D2723" s="64" t="s">
        <v>86</v>
      </c>
      <c r="E2723" s="65">
        <v>13500445</v>
      </c>
    </row>
    <row r="2724" spans="2:5" ht="15.75" customHeight="1" x14ac:dyDescent="0.25">
      <c r="B2724" s="66" t="s">
        <v>2908</v>
      </c>
      <c r="C2724" s="67"/>
      <c r="D2724" s="68"/>
      <c r="E2724" s="69">
        <v>13500445</v>
      </c>
    </row>
    <row r="2725" spans="2:5" ht="15.75" customHeight="1" x14ac:dyDescent="0.25">
      <c r="B2725" s="62" t="s">
        <v>2909</v>
      </c>
      <c r="C2725" s="63" t="s">
        <v>2910</v>
      </c>
      <c r="D2725" s="64" t="s">
        <v>86</v>
      </c>
      <c r="E2725" s="65">
        <v>2662422</v>
      </c>
    </row>
    <row r="2726" spans="2:5" ht="15.75" customHeight="1" x14ac:dyDescent="0.25">
      <c r="B2726" s="66" t="s">
        <v>2911</v>
      </c>
      <c r="C2726" s="67"/>
      <c r="D2726" s="68"/>
      <c r="E2726" s="69">
        <v>2662422</v>
      </c>
    </row>
    <row r="2727" spans="2:5" ht="15.75" customHeight="1" x14ac:dyDescent="0.25">
      <c r="B2727" s="109" t="s">
        <v>2912</v>
      </c>
      <c r="C2727" s="106" t="s">
        <v>2913</v>
      </c>
      <c r="D2727" s="64" t="s">
        <v>755</v>
      </c>
      <c r="E2727" s="65">
        <v>3037109</v>
      </c>
    </row>
    <row r="2728" spans="2:5" ht="15.75" customHeight="1" x14ac:dyDescent="0.25">
      <c r="B2728" s="110"/>
      <c r="C2728" s="107"/>
      <c r="D2728" s="64" t="s">
        <v>86</v>
      </c>
      <c r="E2728" s="65">
        <v>14376802</v>
      </c>
    </row>
    <row r="2729" spans="2:5" ht="15.75" customHeight="1" x14ac:dyDescent="0.25">
      <c r="B2729" s="111"/>
      <c r="C2729" s="108"/>
      <c r="D2729" s="64" t="s">
        <v>40</v>
      </c>
      <c r="E2729" s="65">
        <v>5696035</v>
      </c>
    </row>
    <row r="2730" spans="2:5" ht="15.75" customHeight="1" x14ac:dyDescent="0.25">
      <c r="B2730" s="66" t="s">
        <v>2914</v>
      </c>
      <c r="C2730" s="67"/>
      <c r="D2730" s="68"/>
      <c r="E2730" s="69">
        <v>23109946</v>
      </c>
    </row>
    <row r="2731" spans="2:5" ht="15.75" customHeight="1" x14ac:dyDescent="0.25">
      <c r="B2731" s="62" t="s">
        <v>2915</v>
      </c>
      <c r="C2731" s="63" t="s">
        <v>2916</v>
      </c>
      <c r="D2731" s="64" t="s">
        <v>199</v>
      </c>
      <c r="E2731" s="65">
        <v>9319451</v>
      </c>
    </row>
    <row r="2732" spans="2:5" ht="15.75" customHeight="1" x14ac:dyDescent="0.25">
      <c r="B2732" s="66" t="s">
        <v>2917</v>
      </c>
      <c r="C2732" s="67"/>
      <c r="D2732" s="68"/>
      <c r="E2732" s="69">
        <v>9319451</v>
      </c>
    </row>
    <row r="2733" spans="2:5" ht="15.75" customHeight="1" x14ac:dyDescent="0.25">
      <c r="B2733" s="109" t="s">
        <v>2918</v>
      </c>
      <c r="C2733" s="106" t="s">
        <v>2919</v>
      </c>
      <c r="D2733" s="64" t="s">
        <v>86</v>
      </c>
      <c r="E2733" s="65">
        <v>87508241</v>
      </c>
    </row>
    <row r="2734" spans="2:5" ht="15.75" customHeight="1" x14ac:dyDescent="0.25">
      <c r="B2734" s="110"/>
      <c r="C2734" s="107"/>
      <c r="D2734" s="64" t="s">
        <v>5351</v>
      </c>
      <c r="E2734" s="65">
        <v>13844319</v>
      </c>
    </row>
    <row r="2735" spans="2:5" ht="15.75" customHeight="1" x14ac:dyDescent="0.25">
      <c r="B2735" s="111"/>
      <c r="C2735" s="108"/>
      <c r="D2735" s="64" t="s">
        <v>199</v>
      </c>
      <c r="E2735" s="65">
        <v>10192923</v>
      </c>
    </row>
    <row r="2736" spans="2:5" ht="15.75" customHeight="1" x14ac:dyDescent="0.25">
      <c r="B2736" s="66" t="s">
        <v>2920</v>
      </c>
      <c r="C2736" s="67"/>
      <c r="D2736" s="68"/>
      <c r="E2736" s="69">
        <v>111545483</v>
      </c>
    </row>
    <row r="2737" spans="2:5" ht="25.5" x14ac:dyDescent="0.25">
      <c r="B2737" s="62" t="s">
        <v>2921</v>
      </c>
      <c r="C2737" s="63" t="s">
        <v>2922</v>
      </c>
      <c r="D2737" s="64" t="s">
        <v>86</v>
      </c>
      <c r="E2737" s="65">
        <v>1181880</v>
      </c>
    </row>
    <row r="2738" spans="2:5" ht="15.75" customHeight="1" x14ac:dyDescent="0.25">
      <c r="B2738" s="66" t="s">
        <v>2923</v>
      </c>
      <c r="C2738" s="67"/>
      <c r="D2738" s="68"/>
      <c r="E2738" s="69">
        <v>1181880</v>
      </c>
    </row>
    <row r="2739" spans="2:5" ht="25.5" x14ac:dyDescent="0.25">
      <c r="B2739" s="62" t="s">
        <v>2924</v>
      </c>
      <c r="C2739" s="63" t="s">
        <v>2925</v>
      </c>
      <c r="D2739" s="64" t="s">
        <v>290</v>
      </c>
      <c r="E2739" s="65">
        <v>2301750</v>
      </c>
    </row>
    <row r="2740" spans="2:5" ht="15" x14ac:dyDescent="0.25">
      <c r="B2740" s="66" t="s">
        <v>2926</v>
      </c>
      <c r="C2740" s="67"/>
      <c r="D2740" s="68"/>
      <c r="E2740" s="69">
        <v>2301750</v>
      </c>
    </row>
    <row r="2741" spans="2:5" ht="15.75" customHeight="1" x14ac:dyDescent="0.25">
      <c r="B2741" s="62" t="s">
        <v>2927</v>
      </c>
      <c r="C2741" s="63" t="s">
        <v>2928</v>
      </c>
      <c r="D2741" s="64" t="s">
        <v>86</v>
      </c>
      <c r="E2741" s="65">
        <v>2051551</v>
      </c>
    </row>
    <row r="2742" spans="2:5" ht="15.75" customHeight="1" x14ac:dyDescent="0.25">
      <c r="B2742" s="66" t="s">
        <v>2929</v>
      </c>
      <c r="C2742" s="67"/>
      <c r="D2742" s="68"/>
      <c r="E2742" s="69">
        <v>2051551</v>
      </c>
    </row>
    <row r="2743" spans="2:5" ht="15.75" customHeight="1" x14ac:dyDescent="0.25">
      <c r="B2743" s="62" t="s">
        <v>2930</v>
      </c>
      <c r="C2743" s="63" t="s">
        <v>2931</v>
      </c>
      <c r="D2743" s="64" t="s">
        <v>86</v>
      </c>
      <c r="E2743" s="65">
        <v>1962677</v>
      </c>
    </row>
    <row r="2744" spans="2:5" ht="15.75" customHeight="1" x14ac:dyDescent="0.25">
      <c r="B2744" s="66" t="s">
        <v>2932</v>
      </c>
      <c r="C2744" s="67"/>
      <c r="D2744" s="68"/>
      <c r="E2744" s="69">
        <v>1962677</v>
      </c>
    </row>
    <row r="2745" spans="2:5" ht="15.75" customHeight="1" x14ac:dyDescent="0.25">
      <c r="B2745" s="62" t="s">
        <v>2933</v>
      </c>
      <c r="C2745" s="63" t="s">
        <v>90</v>
      </c>
      <c r="D2745" s="64" t="s">
        <v>86</v>
      </c>
      <c r="E2745" s="65">
        <v>9961658</v>
      </c>
    </row>
    <row r="2746" spans="2:5" ht="15.75" customHeight="1" x14ac:dyDescent="0.25">
      <c r="B2746" s="66" t="s">
        <v>2934</v>
      </c>
      <c r="C2746" s="67"/>
      <c r="D2746" s="68"/>
      <c r="E2746" s="69">
        <v>9961658</v>
      </c>
    </row>
    <row r="2747" spans="2:5" ht="15.75" customHeight="1" x14ac:dyDescent="0.25">
      <c r="B2747" s="62" t="s">
        <v>2935</v>
      </c>
      <c r="C2747" s="63" t="s">
        <v>2936</v>
      </c>
      <c r="D2747" s="64" t="s">
        <v>86</v>
      </c>
      <c r="E2747" s="65">
        <v>11741336</v>
      </c>
    </row>
    <row r="2748" spans="2:5" ht="15.75" customHeight="1" x14ac:dyDescent="0.25">
      <c r="B2748" s="66" t="s">
        <v>2937</v>
      </c>
      <c r="C2748" s="67"/>
      <c r="D2748" s="68"/>
      <c r="E2748" s="69">
        <v>11741336</v>
      </c>
    </row>
    <row r="2749" spans="2:5" ht="15.75" customHeight="1" x14ac:dyDescent="0.25">
      <c r="B2749" s="62" t="s">
        <v>2938</v>
      </c>
      <c r="C2749" s="63" t="s">
        <v>2939</v>
      </c>
      <c r="D2749" s="64" t="s">
        <v>86</v>
      </c>
      <c r="E2749" s="65">
        <v>22236758</v>
      </c>
    </row>
    <row r="2750" spans="2:5" ht="15.75" customHeight="1" x14ac:dyDescent="0.25">
      <c r="B2750" s="66" t="s">
        <v>2940</v>
      </c>
      <c r="C2750" s="67"/>
      <c r="D2750" s="68"/>
      <c r="E2750" s="69">
        <v>22236758</v>
      </c>
    </row>
    <row r="2751" spans="2:5" ht="15.75" customHeight="1" x14ac:dyDescent="0.25">
      <c r="B2751" s="62" t="s">
        <v>2941</v>
      </c>
      <c r="C2751" s="63" t="s">
        <v>2942</v>
      </c>
      <c r="D2751" s="64" t="s">
        <v>86</v>
      </c>
      <c r="E2751" s="65">
        <v>43330804</v>
      </c>
    </row>
    <row r="2752" spans="2:5" ht="15.75" customHeight="1" x14ac:dyDescent="0.25">
      <c r="B2752" s="66" t="s">
        <v>2943</v>
      </c>
      <c r="C2752" s="67"/>
      <c r="D2752" s="68"/>
      <c r="E2752" s="69">
        <v>43330804</v>
      </c>
    </row>
    <row r="2753" spans="2:5" ht="15.75" customHeight="1" x14ac:dyDescent="0.25">
      <c r="B2753" s="62" t="s">
        <v>2944</v>
      </c>
      <c r="C2753" s="63" t="s">
        <v>2945</v>
      </c>
      <c r="D2753" s="64" t="s">
        <v>86</v>
      </c>
      <c r="E2753" s="65">
        <v>4996402</v>
      </c>
    </row>
    <row r="2754" spans="2:5" ht="15.75" customHeight="1" x14ac:dyDescent="0.25">
      <c r="B2754" s="66" t="s">
        <v>2946</v>
      </c>
      <c r="C2754" s="67"/>
      <c r="D2754" s="68"/>
      <c r="E2754" s="69">
        <v>4996402</v>
      </c>
    </row>
    <row r="2755" spans="2:5" ht="15.75" customHeight="1" x14ac:dyDescent="0.25">
      <c r="B2755" s="62" t="s">
        <v>2947</v>
      </c>
      <c r="C2755" s="63" t="s">
        <v>2948</v>
      </c>
      <c r="D2755" s="64" t="s">
        <v>86</v>
      </c>
      <c r="E2755" s="65">
        <v>3886688</v>
      </c>
    </row>
    <row r="2756" spans="2:5" ht="15.75" customHeight="1" x14ac:dyDescent="0.25">
      <c r="B2756" s="66" t="s">
        <v>2949</v>
      </c>
      <c r="C2756" s="67"/>
      <c r="D2756" s="68"/>
      <c r="E2756" s="69">
        <v>3886688</v>
      </c>
    </row>
    <row r="2757" spans="2:5" ht="15.75" customHeight="1" x14ac:dyDescent="0.25">
      <c r="B2757" s="62" t="s">
        <v>2950</v>
      </c>
      <c r="C2757" s="63" t="s">
        <v>2951</v>
      </c>
      <c r="D2757" s="64" t="s">
        <v>279</v>
      </c>
      <c r="E2757" s="65">
        <v>131428581</v>
      </c>
    </row>
    <row r="2758" spans="2:5" ht="15.75" customHeight="1" x14ac:dyDescent="0.25">
      <c r="B2758" s="66" t="s">
        <v>2952</v>
      </c>
      <c r="C2758" s="67"/>
      <c r="D2758" s="68"/>
      <c r="E2758" s="69">
        <v>131428581</v>
      </c>
    </row>
    <row r="2759" spans="2:5" ht="15.75" customHeight="1" x14ac:dyDescent="0.25">
      <c r="B2759" s="109" t="s">
        <v>2953</v>
      </c>
      <c r="C2759" s="106" t="s">
        <v>2954</v>
      </c>
      <c r="D2759" s="64" t="s">
        <v>290</v>
      </c>
      <c r="E2759" s="65">
        <v>54248101</v>
      </c>
    </row>
    <row r="2760" spans="2:5" ht="15.75" customHeight="1" x14ac:dyDescent="0.25">
      <c r="B2760" s="111"/>
      <c r="C2760" s="108"/>
      <c r="D2760" s="64" t="s">
        <v>45</v>
      </c>
      <c r="E2760" s="65">
        <v>76563717</v>
      </c>
    </row>
    <row r="2761" spans="2:5" ht="15.75" customHeight="1" x14ac:dyDescent="0.25">
      <c r="B2761" s="66" t="s">
        <v>2955</v>
      </c>
      <c r="C2761" s="67"/>
      <c r="D2761" s="68"/>
      <c r="E2761" s="69">
        <v>130811818</v>
      </c>
    </row>
    <row r="2762" spans="2:5" ht="15.75" customHeight="1" x14ac:dyDescent="0.25">
      <c r="B2762" s="62" t="s">
        <v>2956</v>
      </c>
      <c r="C2762" s="63" t="s">
        <v>2957</v>
      </c>
      <c r="D2762" s="64" t="s">
        <v>86</v>
      </c>
      <c r="E2762" s="65">
        <v>2158908</v>
      </c>
    </row>
    <row r="2763" spans="2:5" ht="15.75" customHeight="1" x14ac:dyDescent="0.25">
      <c r="B2763" s="66" t="s">
        <v>2958</v>
      </c>
      <c r="C2763" s="67"/>
      <c r="D2763" s="68"/>
      <c r="E2763" s="69">
        <v>2158908</v>
      </c>
    </row>
    <row r="2764" spans="2:5" ht="15.75" customHeight="1" x14ac:dyDescent="0.25">
      <c r="B2764" s="62" t="s">
        <v>2959</v>
      </c>
      <c r="C2764" s="63" t="s">
        <v>2960</v>
      </c>
      <c r="D2764" s="64" t="s">
        <v>86</v>
      </c>
      <c r="E2764" s="65">
        <v>78166889</v>
      </c>
    </row>
    <row r="2765" spans="2:5" ht="15.75" customHeight="1" x14ac:dyDescent="0.25">
      <c r="B2765" s="66" t="s">
        <v>2961</v>
      </c>
      <c r="C2765" s="67"/>
      <c r="D2765" s="68"/>
      <c r="E2765" s="69">
        <v>78166889</v>
      </c>
    </row>
    <row r="2766" spans="2:5" ht="15.75" customHeight="1" x14ac:dyDescent="0.25">
      <c r="B2766" s="62" t="s">
        <v>2962</v>
      </c>
      <c r="C2766" s="63" t="s">
        <v>2963</v>
      </c>
      <c r="D2766" s="64" t="s">
        <v>86</v>
      </c>
      <c r="E2766" s="65">
        <v>2594031</v>
      </c>
    </row>
    <row r="2767" spans="2:5" ht="15.75" customHeight="1" x14ac:dyDescent="0.25">
      <c r="B2767" s="66" t="s">
        <v>2964</v>
      </c>
      <c r="C2767" s="67"/>
      <c r="D2767" s="68"/>
      <c r="E2767" s="69">
        <v>2594031</v>
      </c>
    </row>
    <row r="2768" spans="2:5" ht="15.75" customHeight="1" x14ac:dyDescent="0.25">
      <c r="B2768" s="62" t="s">
        <v>2965</v>
      </c>
      <c r="C2768" s="63" t="s">
        <v>32</v>
      </c>
      <c r="D2768" s="64" t="s">
        <v>86</v>
      </c>
      <c r="E2768" s="65">
        <v>2037551</v>
      </c>
    </row>
    <row r="2769" spans="2:5" ht="15.75" customHeight="1" x14ac:dyDescent="0.25">
      <c r="B2769" s="66" t="s">
        <v>2966</v>
      </c>
      <c r="C2769" s="67"/>
      <c r="D2769" s="68"/>
      <c r="E2769" s="69">
        <v>2037551</v>
      </c>
    </row>
    <row r="2770" spans="2:5" ht="15.75" customHeight="1" x14ac:dyDescent="0.25">
      <c r="B2770" s="62" t="s">
        <v>2967</v>
      </c>
      <c r="C2770" s="63" t="s">
        <v>2968</v>
      </c>
      <c r="D2770" s="64" t="s">
        <v>86</v>
      </c>
      <c r="E2770" s="65">
        <v>4359787</v>
      </c>
    </row>
    <row r="2771" spans="2:5" ht="15.75" customHeight="1" x14ac:dyDescent="0.25">
      <c r="B2771" s="66" t="s">
        <v>2969</v>
      </c>
      <c r="C2771" s="67"/>
      <c r="D2771" s="68"/>
      <c r="E2771" s="69">
        <v>4359787</v>
      </c>
    </row>
    <row r="2772" spans="2:5" ht="15.75" customHeight="1" x14ac:dyDescent="0.25">
      <c r="B2772" s="62" t="s">
        <v>2970</v>
      </c>
      <c r="C2772" s="63" t="s">
        <v>2971</v>
      </c>
      <c r="D2772" s="64" t="s">
        <v>86</v>
      </c>
      <c r="E2772" s="65">
        <v>361547</v>
      </c>
    </row>
    <row r="2773" spans="2:5" ht="15.75" customHeight="1" x14ac:dyDescent="0.25">
      <c r="B2773" s="66" t="s">
        <v>2972</v>
      </c>
      <c r="C2773" s="67"/>
      <c r="D2773" s="68"/>
      <c r="E2773" s="69">
        <v>361547</v>
      </c>
    </row>
    <row r="2774" spans="2:5" ht="15.75" customHeight="1" x14ac:dyDescent="0.25">
      <c r="B2774" s="62" t="s">
        <v>2973</v>
      </c>
      <c r="C2774" s="63" t="s">
        <v>2974</v>
      </c>
      <c r="D2774" s="64" t="s">
        <v>86</v>
      </c>
      <c r="E2774" s="65">
        <v>197195134</v>
      </c>
    </row>
    <row r="2775" spans="2:5" ht="15.75" customHeight="1" x14ac:dyDescent="0.25">
      <c r="B2775" s="66" t="s">
        <v>2975</v>
      </c>
      <c r="C2775" s="67"/>
      <c r="D2775" s="68"/>
      <c r="E2775" s="69">
        <v>197195134</v>
      </c>
    </row>
    <row r="2776" spans="2:5" ht="15.75" customHeight="1" x14ac:dyDescent="0.25">
      <c r="B2776" s="109" t="s">
        <v>2976</v>
      </c>
      <c r="C2776" s="106" t="s">
        <v>32</v>
      </c>
      <c r="D2776" s="64" t="s">
        <v>86</v>
      </c>
      <c r="E2776" s="65">
        <v>837647</v>
      </c>
    </row>
    <row r="2777" spans="2:5" ht="15.75" customHeight="1" x14ac:dyDescent="0.25">
      <c r="B2777" s="111"/>
      <c r="C2777" s="108"/>
      <c r="D2777" s="64" t="s">
        <v>581</v>
      </c>
      <c r="E2777" s="65">
        <v>7042213</v>
      </c>
    </row>
    <row r="2778" spans="2:5" ht="15.75" customHeight="1" x14ac:dyDescent="0.25">
      <c r="B2778" s="66" t="s">
        <v>2977</v>
      </c>
      <c r="C2778" s="67"/>
      <c r="D2778" s="68"/>
      <c r="E2778" s="69">
        <v>7879860</v>
      </c>
    </row>
    <row r="2779" spans="2:5" ht="15.75" customHeight="1" x14ac:dyDescent="0.25">
      <c r="B2779" s="62" t="s">
        <v>2978</v>
      </c>
      <c r="C2779" s="63" t="s">
        <v>2979</v>
      </c>
      <c r="D2779" s="64" t="s">
        <v>86</v>
      </c>
      <c r="E2779" s="65">
        <v>100963088</v>
      </c>
    </row>
    <row r="2780" spans="2:5" ht="15.75" customHeight="1" x14ac:dyDescent="0.25">
      <c r="B2780" s="66" t="s">
        <v>2980</v>
      </c>
      <c r="C2780" s="67"/>
      <c r="D2780" s="68"/>
      <c r="E2780" s="69">
        <v>100963088</v>
      </c>
    </row>
    <row r="2781" spans="2:5" ht="15.75" customHeight="1" x14ac:dyDescent="0.25">
      <c r="B2781" s="62" t="s">
        <v>2981</v>
      </c>
      <c r="C2781" s="63" t="s">
        <v>2982</v>
      </c>
      <c r="D2781" s="64" t="s">
        <v>86</v>
      </c>
      <c r="E2781" s="65">
        <v>1723502</v>
      </c>
    </row>
    <row r="2782" spans="2:5" ht="15.75" customHeight="1" x14ac:dyDescent="0.25">
      <c r="B2782" s="66" t="s">
        <v>2983</v>
      </c>
      <c r="C2782" s="67"/>
      <c r="D2782" s="68"/>
      <c r="E2782" s="69">
        <v>1723502</v>
      </c>
    </row>
    <row r="2783" spans="2:5" ht="15.75" customHeight="1" x14ac:dyDescent="0.25">
      <c r="B2783" s="109" t="s">
        <v>2984</v>
      </c>
      <c r="C2783" s="106" t="s">
        <v>2985</v>
      </c>
      <c r="D2783" s="64" t="s">
        <v>86</v>
      </c>
      <c r="E2783" s="65">
        <v>14788027</v>
      </c>
    </row>
    <row r="2784" spans="2:5" ht="15.75" customHeight="1" x14ac:dyDescent="0.25">
      <c r="B2784" s="110"/>
      <c r="C2784" s="107"/>
      <c r="D2784" s="64" t="s">
        <v>581</v>
      </c>
      <c r="E2784" s="65">
        <v>10922888</v>
      </c>
    </row>
    <row r="2785" spans="2:5" ht="15.75" customHeight="1" x14ac:dyDescent="0.25">
      <c r="B2785" s="111"/>
      <c r="C2785" s="108"/>
      <c r="D2785" s="64" t="s">
        <v>40</v>
      </c>
      <c r="E2785" s="65">
        <v>14907772</v>
      </c>
    </row>
    <row r="2786" spans="2:5" ht="15.75" customHeight="1" x14ac:dyDescent="0.25">
      <c r="B2786" s="66" t="s">
        <v>2986</v>
      </c>
      <c r="C2786" s="67"/>
      <c r="D2786" s="68"/>
      <c r="E2786" s="69">
        <v>40618687</v>
      </c>
    </row>
    <row r="2787" spans="2:5" ht="15.75" customHeight="1" x14ac:dyDescent="0.25">
      <c r="B2787" s="62" t="s">
        <v>2987</v>
      </c>
      <c r="C2787" s="63" t="s">
        <v>2988</v>
      </c>
      <c r="D2787" s="64" t="s">
        <v>86</v>
      </c>
      <c r="E2787" s="65">
        <v>3006311</v>
      </c>
    </row>
    <row r="2788" spans="2:5" ht="15.75" customHeight="1" x14ac:dyDescent="0.25">
      <c r="B2788" s="66" t="s">
        <v>2989</v>
      </c>
      <c r="C2788" s="67"/>
      <c r="D2788" s="68"/>
      <c r="E2788" s="69">
        <v>3006311</v>
      </c>
    </row>
    <row r="2789" spans="2:5" ht="15.75" customHeight="1" x14ac:dyDescent="0.25">
      <c r="B2789" s="62" t="s">
        <v>2990</v>
      </c>
      <c r="C2789" s="63" t="s">
        <v>2991</v>
      </c>
      <c r="D2789" s="64" t="s">
        <v>86</v>
      </c>
      <c r="E2789" s="65">
        <v>24410217</v>
      </c>
    </row>
    <row r="2790" spans="2:5" ht="15.75" customHeight="1" x14ac:dyDescent="0.25">
      <c r="B2790" s="66" t="s">
        <v>2992</v>
      </c>
      <c r="C2790" s="67"/>
      <c r="D2790" s="68"/>
      <c r="E2790" s="69">
        <v>24410217</v>
      </c>
    </row>
    <row r="2791" spans="2:5" ht="15.75" customHeight="1" x14ac:dyDescent="0.25">
      <c r="B2791" s="62" t="s">
        <v>2993</v>
      </c>
      <c r="C2791" s="63" t="s">
        <v>2994</v>
      </c>
      <c r="D2791" s="64" t="s">
        <v>73</v>
      </c>
      <c r="E2791" s="65">
        <v>3980727</v>
      </c>
    </row>
    <row r="2792" spans="2:5" ht="15.75" customHeight="1" x14ac:dyDescent="0.25">
      <c r="B2792" s="66" t="s">
        <v>2995</v>
      </c>
      <c r="C2792" s="67"/>
      <c r="D2792" s="68"/>
      <c r="E2792" s="69">
        <v>3980727</v>
      </c>
    </row>
    <row r="2793" spans="2:5" ht="15.75" customHeight="1" x14ac:dyDescent="0.25">
      <c r="B2793" s="62" t="s">
        <v>2996</v>
      </c>
      <c r="C2793" s="63" t="s">
        <v>2997</v>
      </c>
      <c r="D2793" s="64" t="s">
        <v>86</v>
      </c>
      <c r="E2793" s="65">
        <v>1043224</v>
      </c>
    </row>
    <row r="2794" spans="2:5" ht="15.75" customHeight="1" x14ac:dyDescent="0.25">
      <c r="B2794" s="66" t="s">
        <v>2998</v>
      </c>
      <c r="C2794" s="67"/>
      <c r="D2794" s="68"/>
      <c r="E2794" s="69">
        <v>1043224</v>
      </c>
    </row>
    <row r="2795" spans="2:5" ht="15.75" customHeight="1" x14ac:dyDescent="0.25">
      <c r="B2795" s="62" t="s">
        <v>2999</v>
      </c>
      <c r="C2795" s="63" t="s">
        <v>3000</v>
      </c>
      <c r="D2795" s="64" t="s">
        <v>86</v>
      </c>
      <c r="E2795" s="65">
        <v>24779455</v>
      </c>
    </row>
    <row r="2796" spans="2:5" ht="15.75" customHeight="1" x14ac:dyDescent="0.25">
      <c r="B2796" s="66" t="s">
        <v>3001</v>
      </c>
      <c r="C2796" s="67"/>
      <c r="D2796" s="68"/>
      <c r="E2796" s="69">
        <v>24779455</v>
      </c>
    </row>
    <row r="2797" spans="2:5" ht="15.75" customHeight="1" x14ac:dyDescent="0.25">
      <c r="B2797" s="62" t="s">
        <v>3002</v>
      </c>
      <c r="C2797" s="63" t="s">
        <v>3003</v>
      </c>
      <c r="D2797" s="64" t="s">
        <v>275</v>
      </c>
      <c r="E2797" s="65">
        <v>3572010</v>
      </c>
    </row>
    <row r="2798" spans="2:5" ht="15.75" customHeight="1" x14ac:dyDescent="0.25">
      <c r="B2798" s="66" t="s">
        <v>3004</v>
      </c>
      <c r="C2798" s="67"/>
      <c r="D2798" s="68"/>
      <c r="E2798" s="69">
        <v>3572010</v>
      </c>
    </row>
    <row r="2799" spans="2:5" ht="15.75" customHeight="1" x14ac:dyDescent="0.25">
      <c r="B2799" s="109" t="s">
        <v>3005</v>
      </c>
      <c r="C2799" s="106" t="s">
        <v>3006</v>
      </c>
      <c r="D2799" s="64" t="s">
        <v>86</v>
      </c>
      <c r="E2799" s="65">
        <v>23833003</v>
      </c>
    </row>
    <row r="2800" spans="2:5" ht="15.75" customHeight="1" x14ac:dyDescent="0.25">
      <c r="B2800" s="111"/>
      <c r="C2800" s="108"/>
      <c r="D2800" s="64" t="s">
        <v>290</v>
      </c>
      <c r="E2800" s="65">
        <v>2211852</v>
      </c>
    </row>
    <row r="2801" spans="2:5" ht="15.75" customHeight="1" x14ac:dyDescent="0.25">
      <c r="B2801" s="66" t="s">
        <v>3007</v>
      </c>
      <c r="C2801" s="67"/>
      <c r="D2801" s="68"/>
      <c r="E2801" s="69">
        <v>26044855</v>
      </c>
    </row>
    <row r="2802" spans="2:5" ht="15.75" customHeight="1" x14ac:dyDescent="0.25">
      <c r="B2802" s="62" t="s">
        <v>3008</v>
      </c>
      <c r="C2802" s="63" t="s">
        <v>3009</v>
      </c>
      <c r="D2802" s="64" t="s">
        <v>86</v>
      </c>
      <c r="E2802" s="65">
        <v>19567939</v>
      </c>
    </row>
    <row r="2803" spans="2:5" ht="15.75" customHeight="1" x14ac:dyDescent="0.25">
      <c r="B2803" s="66" t="s">
        <v>3010</v>
      </c>
      <c r="C2803" s="67"/>
      <c r="D2803" s="68"/>
      <c r="E2803" s="69">
        <v>19567939</v>
      </c>
    </row>
    <row r="2804" spans="2:5" ht="30" customHeight="1" x14ac:dyDescent="0.25">
      <c r="B2804" s="109" t="s">
        <v>3011</v>
      </c>
      <c r="C2804" s="106" t="s">
        <v>3012</v>
      </c>
      <c r="D2804" s="64" t="s">
        <v>86</v>
      </c>
      <c r="E2804" s="65">
        <v>659763310.27999997</v>
      </c>
    </row>
    <row r="2805" spans="2:5" ht="15.75" customHeight="1" x14ac:dyDescent="0.25">
      <c r="B2805" s="110"/>
      <c r="C2805" s="107"/>
      <c r="D2805" s="64" t="s">
        <v>279</v>
      </c>
      <c r="E2805" s="65">
        <v>8671268</v>
      </c>
    </row>
    <row r="2806" spans="2:5" ht="15.75" customHeight="1" x14ac:dyDescent="0.25">
      <c r="B2806" s="110"/>
      <c r="C2806" s="107"/>
      <c r="D2806" s="64" t="s">
        <v>50</v>
      </c>
      <c r="E2806" s="65">
        <v>1601427</v>
      </c>
    </row>
    <row r="2807" spans="2:5" ht="15.75" customHeight="1" x14ac:dyDescent="0.25">
      <c r="B2807" s="110"/>
      <c r="C2807" s="107"/>
      <c r="D2807" s="64" t="s">
        <v>128</v>
      </c>
      <c r="E2807" s="65">
        <v>4778400</v>
      </c>
    </row>
    <row r="2808" spans="2:5" ht="15.75" customHeight="1" x14ac:dyDescent="0.25">
      <c r="B2808" s="111"/>
      <c r="C2808" s="108"/>
      <c r="D2808" s="64" t="s">
        <v>40</v>
      </c>
      <c r="E2808" s="65">
        <v>4860000.26</v>
      </c>
    </row>
    <row r="2809" spans="2:5" ht="15.75" customHeight="1" x14ac:dyDescent="0.25">
      <c r="B2809" s="66" t="s">
        <v>3013</v>
      </c>
      <c r="C2809" s="67"/>
      <c r="D2809" s="68"/>
      <c r="E2809" s="69">
        <v>679674405.53999996</v>
      </c>
    </row>
    <row r="2810" spans="2:5" ht="15.75" customHeight="1" x14ac:dyDescent="0.25">
      <c r="B2810" s="62" t="s">
        <v>3014</v>
      </c>
      <c r="C2810" s="63" t="s">
        <v>3015</v>
      </c>
      <c r="D2810" s="64" t="s">
        <v>108</v>
      </c>
      <c r="E2810" s="65">
        <v>348800</v>
      </c>
    </row>
    <row r="2811" spans="2:5" ht="15.75" customHeight="1" x14ac:dyDescent="0.25">
      <c r="B2811" s="66" t="s">
        <v>3016</v>
      </c>
      <c r="C2811" s="67"/>
      <c r="D2811" s="68"/>
      <c r="E2811" s="69">
        <v>348800</v>
      </c>
    </row>
    <row r="2812" spans="2:5" ht="15.75" customHeight="1" x14ac:dyDescent="0.25">
      <c r="B2812" s="62" t="s">
        <v>3017</v>
      </c>
      <c r="C2812" s="63" t="s">
        <v>3018</v>
      </c>
      <c r="D2812" s="64" t="s">
        <v>95</v>
      </c>
      <c r="E2812" s="65">
        <v>1980369</v>
      </c>
    </row>
    <row r="2813" spans="2:5" ht="15.75" customHeight="1" x14ac:dyDescent="0.25">
      <c r="B2813" s="66" t="s">
        <v>3019</v>
      </c>
      <c r="C2813" s="67"/>
      <c r="D2813" s="68"/>
      <c r="E2813" s="69">
        <v>1980369</v>
      </c>
    </row>
    <row r="2814" spans="2:5" ht="15.75" customHeight="1" x14ac:dyDescent="0.25">
      <c r="B2814" s="62" t="s">
        <v>3020</v>
      </c>
      <c r="C2814" s="63" t="s">
        <v>90</v>
      </c>
      <c r="D2814" s="64" t="s">
        <v>108</v>
      </c>
      <c r="E2814" s="65">
        <v>497824.8</v>
      </c>
    </row>
    <row r="2815" spans="2:5" ht="15.75" customHeight="1" x14ac:dyDescent="0.25">
      <c r="B2815" s="66" t="s">
        <v>3021</v>
      </c>
      <c r="C2815" s="67"/>
      <c r="D2815" s="68"/>
      <c r="E2815" s="69">
        <v>497824.8</v>
      </c>
    </row>
    <row r="2816" spans="2:5" ht="15.75" customHeight="1" x14ac:dyDescent="0.25">
      <c r="B2816" s="62" t="s">
        <v>3022</v>
      </c>
      <c r="C2816" s="63" t="s">
        <v>3023</v>
      </c>
      <c r="D2816" s="64" t="s">
        <v>86</v>
      </c>
      <c r="E2816" s="65">
        <v>3674744</v>
      </c>
    </row>
    <row r="2817" spans="2:5" ht="15.75" customHeight="1" x14ac:dyDescent="0.25">
      <c r="B2817" s="66" t="s">
        <v>3024</v>
      </c>
      <c r="C2817" s="67"/>
      <c r="D2817" s="68"/>
      <c r="E2817" s="69">
        <v>3674744</v>
      </c>
    </row>
    <row r="2818" spans="2:5" ht="15.75" customHeight="1" x14ac:dyDescent="0.25">
      <c r="B2818" s="109" t="s">
        <v>3025</v>
      </c>
      <c r="C2818" s="106" t="s">
        <v>3026</v>
      </c>
      <c r="D2818" s="64" t="s">
        <v>86</v>
      </c>
      <c r="E2818" s="65">
        <v>154568867</v>
      </c>
    </row>
    <row r="2819" spans="2:5" ht="15.75" customHeight="1" x14ac:dyDescent="0.25">
      <c r="B2819" s="110"/>
      <c r="C2819" s="107"/>
      <c r="D2819" s="64" t="s">
        <v>581</v>
      </c>
      <c r="E2819" s="65">
        <v>339300</v>
      </c>
    </row>
    <row r="2820" spans="2:5" ht="15.75" customHeight="1" x14ac:dyDescent="0.25">
      <c r="B2820" s="111"/>
      <c r="C2820" s="108"/>
      <c r="D2820" s="64" t="s">
        <v>9</v>
      </c>
      <c r="E2820" s="65">
        <v>2458089</v>
      </c>
    </row>
    <row r="2821" spans="2:5" ht="15.75" customHeight="1" x14ac:dyDescent="0.25">
      <c r="B2821" s="66" t="s">
        <v>3027</v>
      </c>
      <c r="C2821" s="67"/>
      <c r="D2821" s="68"/>
      <c r="E2821" s="69">
        <v>157366256</v>
      </c>
    </row>
    <row r="2822" spans="2:5" ht="15.75" customHeight="1" x14ac:dyDescent="0.25">
      <c r="B2822" s="62" t="s">
        <v>3028</v>
      </c>
      <c r="C2822" s="63" t="s">
        <v>3029</v>
      </c>
      <c r="D2822" s="64" t="s">
        <v>86</v>
      </c>
      <c r="E2822" s="65">
        <v>1466417</v>
      </c>
    </row>
    <row r="2823" spans="2:5" ht="15.75" customHeight="1" x14ac:dyDescent="0.25">
      <c r="B2823" s="66" t="s">
        <v>3030</v>
      </c>
      <c r="C2823" s="67"/>
      <c r="D2823" s="68"/>
      <c r="E2823" s="69">
        <v>1466417</v>
      </c>
    </row>
    <row r="2824" spans="2:5" ht="15.75" customHeight="1" x14ac:dyDescent="0.25">
      <c r="B2824" s="62" t="s">
        <v>3031</v>
      </c>
      <c r="C2824" s="63" t="s">
        <v>3032</v>
      </c>
      <c r="D2824" s="64" t="s">
        <v>9</v>
      </c>
      <c r="E2824" s="65">
        <v>5373778</v>
      </c>
    </row>
    <row r="2825" spans="2:5" ht="15.75" customHeight="1" x14ac:dyDescent="0.25">
      <c r="B2825" s="66" t="s">
        <v>3033</v>
      </c>
      <c r="C2825" s="67"/>
      <c r="D2825" s="68"/>
      <c r="E2825" s="69">
        <v>5373778</v>
      </c>
    </row>
    <row r="2826" spans="2:5" ht="15.75" customHeight="1" x14ac:dyDescent="0.25">
      <c r="B2826" s="62" t="s">
        <v>3034</v>
      </c>
      <c r="C2826" s="63" t="s">
        <v>3035</v>
      </c>
      <c r="D2826" s="64" t="s">
        <v>86</v>
      </c>
      <c r="E2826" s="65">
        <v>6115043</v>
      </c>
    </row>
    <row r="2827" spans="2:5" ht="15.75" customHeight="1" x14ac:dyDescent="0.25">
      <c r="B2827" s="66" t="s">
        <v>3036</v>
      </c>
      <c r="C2827" s="67"/>
      <c r="D2827" s="68"/>
      <c r="E2827" s="69">
        <v>6115043</v>
      </c>
    </row>
    <row r="2828" spans="2:5" ht="15.75" customHeight="1" x14ac:dyDescent="0.25">
      <c r="B2828" s="62" t="s">
        <v>3037</v>
      </c>
      <c r="C2828" s="63" t="s">
        <v>90</v>
      </c>
      <c r="D2828" s="64" t="s">
        <v>86</v>
      </c>
      <c r="E2828" s="65">
        <v>3612595</v>
      </c>
    </row>
    <row r="2829" spans="2:5" ht="15.75" customHeight="1" x14ac:dyDescent="0.25">
      <c r="B2829" s="66" t="s">
        <v>3038</v>
      </c>
      <c r="C2829" s="67"/>
      <c r="D2829" s="68"/>
      <c r="E2829" s="69">
        <v>3612595</v>
      </c>
    </row>
    <row r="2830" spans="2:5" ht="15.75" customHeight="1" x14ac:dyDescent="0.25">
      <c r="B2830" s="62" t="s">
        <v>3039</v>
      </c>
      <c r="C2830" s="63" t="s">
        <v>3040</v>
      </c>
      <c r="D2830" s="64" t="s">
        <v>86</v>
      </c>
      <c r="E2830" s="65">
        <v>2124853</v>
      </c>
    </row>
    <row r="2831" spans="2:5" ht="15.75" customHeight="1" x14ac:dyDescent="0.25">
      <c r="B2831" s="66" t="s">
        <v>3041</v>
      </c>
      <c r="C2831" s="67"/>
      <c r="D2831" s="68"/>
      <c r="E2831" s="69">
        <v>2124853</v>
      </c>
    </row>
    <row r="2832" spans="2:5" ht="15.75" customHeight="1" x14ac:dyDescent="0.25">
      <c r="B2832" s="62" t="s">
        <v>3042</v>
      </c>
      <c r="C2832" s="63" t="s">
        <v>3043</v>
      </c>
      <c r="D2832" s="64" t="s">
        <v>290</v>
      </c>
      <c r="E2832" s="65">
        <v>391608</v>
      </c>
    </row>
    <row r="2833" spans="2:5" ht="15.75" customHeight="1" x14ac:dyDescent="0.25">
      <c r="B2833" s="66" t="s">
        <v>3044</v>
      </c>
      <c r="C2833" s="67"/>
      <c r="D2833" s="68"/>
      <c r="E2833" s="69">
        <v>391608</v>
      </c>
    </row>
    <row r="2834" spans="2:5" ht="15.75" customHeight="1" x14ac:dyDescent="0.25">
      <c r="B2834" s="62" t="s">
        <v>3045</v>
      </c>
      <c r="C2834" s="63" t="s">
        <v>3046</v>
      </c>
      <c r="D2834" s="64" t="s">
        <v>86</v>
      </c>
      <c r="E2834" s="65">
        <v>2033932</v>
      </c>
    </row>
    <row r="2835" spans="2:5" ht="15.75" customHeight="1" x14ac:dyDescent="0.25">
      <c r="B2835" s="66" t="s">
        <v>3047</v>
      </c>
      <c r="C2835" s="67"/>
      <c r="D2835" s="68"/>
      <c r="E2835" s="69">
        <v>2033932</v>
      </c>
    </row>
    <row r="2836" spans="2:5" ht="15.75" customHeight="1" x14ac:dyDescent="0.25">
      <c r="B2836" s="62" t="s">
        <v>3048</v>
      </c>
      <c r="C2836" s="63" t="s">
        <v>3049</v>
      </c>
      <c r="D2836" s="64" t="s">
        <v>86</v>
      </c>
      <c r="E2836" s="65">
        <v>19332780</v>
      </c>
    </row>
    <row r="2837" spans="2:5" ht="15.75" customHeight="1" x14ac:dyDescent="0.25">
      <c r="B2837" s="66" t="s">
        <v>3050</v>
      </c>
      <c r="C2837" s="67"/>
      <c r="D2837" s="68"/>
      <c r="E2837" s="69">
        <v>19332780</v>
      </c>
    </row>
    <row r="2838" spans="2:5" ht="15.75" customHeight="1" x14ac:dyDescent="0.25">
      <c r="B2838" s="109" t="s">
        <v>3051</v>
      </c>
      <c r="C2838" s="106" t="s">
        <v>3052</v>
      </c>
      <c r="D2838" s="64" t="s">
        <v>86</v>
      </c>
      <c r="E2838" s="65">
        <v>5381221</v>
      </c>
    </row>
    <row r="2839" spans="2:5" ht="15.75" customHeight="1" x14ac:dyDescent="0.25">
      <c r="B2839" s="111"/>
      <c r="C2839" s="108"/>
      <c r="D2839" s="64" t="s">
        <v>279</v>
      </c>
      <c r="E2839" s="65">
        <v>17685503</v>
      </c>
    </row>
    <row r="2840" spans="2:5" ht="15.75" customHeight="1" x14ac:dyDescent="0.25">
      <c r="B2840" s="66" t="s">
        <v>3053</v>
      </c>
      <c r="C2840" s="67"/>
      <c r="D2840" s="68"/>
      <c r="E2840" s="69">
        <v>23066724</v>
      </c>
    </row>
    <row r="2841" spans="2:5" ht="15.75" customHeight="1" x14ac:dyDescent="0.25">
      <c r="B2841" s="62" t="s">
        <v>3054</v>
      </c>
      <c r="C2841" s="63" t="s">
        <v>3055</v>
      </c>
      <c r="D2841" s="64" t="s">
        <v>86</v>
      </c>
      <c r="E2841" s="65">
        <v>1896824</v>
      </c>
    </row>
    <row r="2842" spans="2:5" ht="15.75" customHeight="1" x14ac:dyDescent="0.25">
      <c r="B2842" s="66" t="s">
        <v>3056</v>
      </c>
      <c r="C2842" s="67"/>
      <c r="D2842" s="68"/>
      <c r="E2842" s="69">
        <v>1896824</v>
      </c>
    </row>
    <row r="2843" spans="2:5" ht="15.75" customHeight="1" x14ac:dyDescent="0.25">
      <c r="B2843" s="62" t="s">
        <v>3057</v>
      </c>
      <c r="C2843" s="63" t="s">
        <v>3058</v>
      </c>
      <c r="D2843" s="64" t="s">
        <v>86</v>
      </c>
      <c r="E2843" s="65">
        <v>1649200</v>
      </c>
    </row>
    <row r="2844" spans="2:5" ht="15.75" customHeight="1" x14ac:dyDescent="0.25">
      <c r="B2844" s="66" t="s">
        <v>3059</v>
      </c>
      <c r="C2844" s="67"/>
      <c r="D2844" s="68"/>
      <c r="E2844" s="69">
        <v>1649200</v>
      </c>
    </row>
    <row r="2845" spans="2:5" ht="15.75" customHeight="1" x14ac:dyDescent="0.25">
      <c r="B2845" s="62" t="s">
        <v>3060</v>
      </c>
      <c r="C2845" s="63" t="s">
        <v>3061</v>
      </c>
      <c r="D2845" s="64" t="s">
        <v>86</v>
      </c>
      <c r="E2845" s="65">
        <v>4312224</v>
      </c>
    </row>
    <row r="2846" spans="2:5" ht="15.75" customHeight="1" x14ac:dyDescent="0.25">
      <c r="B2846" s="66" t="s">
        <v>3062</v>
      </c>
      <c r="C2846" s="67"/>
      <c r="D2846" s="68"/>
      <c r="E2846" s="69">
        <v>4312224</v>
      </c>
    </row>
    <row r="2847" spans="2:5" ht="15.75" customHeight="1" x14ac:dyDescent="0.25">
      <c r="B2847" s="62" t="s">
        <v>3063</v>
      </c>
      <c r="C2847" s="63" t="s">
        <v>3064</v>
      </c>
      <c r="D2847" s="64" t="s">
        <v>86</v>
      </c>
      <c r="E2847" s="65">
        <v>12876713</v>
      </c>
    </row>
    <row r="2848" spans="2:5" ht="15.75" customHeight="1" x14ac:dyDescent="0.25">
      <c r="B2848" s="66" t="s">
        <v>3065</v>
      </c>
      <c r="C2848" s="67"/>
      <c r="D2848" s="68"/>
      <c r="E2848" s="69">
        <v>12876713</v>
      </c>
    </row>
    <row r="2849" spans="2:5" ht="15.75" customHeight="1" x14ac:dyDescent="0.25">
      <c r="B2849" s="62" t="s">
        <v>3066</v>
      </c>
      <c r="C2849" s="63" t="s">
        <v>3067</v>
      </c>
      <c r="D2849" s="64" t="s">
        <v>86</v>
      </c>
      <c r="E2849" s="65">
        <v>15702173</v>
      </c>
    </row>
    <row r="2850" spans="2:5" ht="15.75" customHeight="1" x14ac:dyDescent="0.25">
      <c r="B2850" s="66" t="s">
        <v>3068</v>
      </c>
      <c r="C2850" s="67"/>
      <c r="D2850" s="68"/>
      <c r="E2850" s="69">
        <v>15702173</v>
      </c>
    </row>
    <row r="2851" spans="2:5" ht="15.75" customHeight="1" x14ac:dyDescent="0.25">
      <c r="B2851" s="62" t="s">
        <v>3069</v>
      </c>
      <c r="C2851" s="63" t="s">
        <v>3070</v>
      </c>
      <c r="D2851" s="64" t="s">
        <v>86</v>
      </c>
      <c r="E2851" s="65">
        <v>3369888</v>
      </c>
    </row>
    <row r="2852" spans="2:5" ht="15.75" customHeight="1" x14ac:dyDescent="0.25">
      <c r="B2852" s="66" t="s">
        <v>3071</v>
      </c>
      <c r="C2852" s="67"/>
      <c r="D2852" s="68"/>
      <c r="E2852" s="69">
        <v>3369888</v>
      </c>
    </row>
    <row r="2853" spans="2:5" ht="15.75" customHeight="1" x14ac:dyDescent="0.25">
      <c r="B2853" s="109" t="s">
        <v>3072</v>
      </c>
      <c r="C2853" s="106" t="s">
        <v>3073</v>
      </c>
      <c r="D2853" s="64" t="s">
        <v>86</v>
      </c>
      <c r="E2853" s="65">
        <v>12244551</v>
      </c>
    </row>
    <row r="2854" spans="2:5" ht="15.75" customHeight="1" x14ac:dyDescent="0.25">
      <c r="B2854" s="111"/>
      <c r="C2854" s="108"/>
      <c r="D2854" s="64" t="s">
        <v>279</v>
      </c>
      <c r="E2854" s="65">
        <v>129747148</v>
      </c>
    </row>
    <row r="2855" spans="2:5" ht="15.75" customHeight="1" x14ac:dyDescent="0.25">
      <c r="B2855" s="66" t="s">
        <v>3074</v>
      </c>
      <c r="C2855" s="67"/>
      <c r="D2855" s="68"/>
      <c r="E2855" s="69">
        <v>141991699</v>
      </c>
    </row>
    <row r="2856" spans="2:5" ht="15.75" customHeight="1" x14ac:dyDescent="0.25">
      <c r="B2856" s="109" t="s">
        <v>3075</v>
      </c>
      <c r="C2856" s="106" t="s">
        <v>3076</v>
      </c>
      <c r="D2856" s="64" t="s">
        <v>86</v>
      </c>
      <c r="E2856" s="65">
        <v>11715499</v>
      </c>
    </row>
    <row r="2857" spans="2:5" ht="15.75" customHeight="1" x14ac:dyDescent="0.25">
      <c r="B2857" s="111"/>
      <c r="C2857" s="108"/>
      <c r="D2857" s="64" t="s">
        <v>279</v>
      </c>
      <c r="E2857" s="65">
        <v>2896047</v>
      </c>
    </row>
    <row r="2858" spans="2:5" ht="15.75" customHeight="1" x14ac:dyDescent="0.25">
      <c r="B2858" s="66" t="s">
        <v>3077</v>
      </c>
      <c r="C2858" s="67"/>
      <c r="D2858" s="68"/>
      <c r="E2858" s="69">
        <v>14611546</v>
      </c>
    </row>
    <row r="2859" spans="2:5" ht="15.75" customHeight="1" x14ac:dyDescent="0.25">
      <c r="B2859" s="109" t="s">
        <v>3078</v>
      </c>
      <c r="C2859" s="106" t="s">
        <v>3079</v>
      </c>
      <c r="D2859" s="64" t="s">
        <v>86</v>
      </c>
      <c r="E2859" s="65">
        <v>4241437</v>
      </c>
    </row>
    <row r="2860" spans="2:5" ht="15.75" customHeight="1" x14ac:dyDescent="0.25">
      <c r="B2860" s="111"/>
      <c r="C2860" s="108"/>
      <c r="D2860" s="64" t="s">
        <v>279</v>
      </c>
      <c r="E2860" s="65">
        <v>651280</v>
      </c>
    </row>
    <row r="2861" spans="2:5" ht="15.75" customHeight="1" x14ac:dyDescent="0.25">
      <c r="B2861" s="66" t="s">
        <v>3080</v>
      </c>
      <c r="C2861" s="67"/>
      <c r="D2861" s="68"/>
      <c r="E2861" s="69">
        <v>4892717</v>
      </c>
    </row>
    <row r="2862" spans="2:5" ht="15.75" customHeight="1" x14ac:dyDescent="0.25">
      <c r="B2862" s="109" t="s">
        <v>3081</v>
      </c>
      <c r="C2862" s="106" t="s">
        <v>3082</v>
      </c>
      <c r="D2862" s="64" t="s">
        <v>86</v>
      </c>
      <c r="E2862" s="65">
        <v>15333353</v>
      </c>
    </row>
    <row r="2863" spans="2:5" ht="15.75" customHeight="1" x14ac:dyDescent="0.25">
      <c r="B2863" s="110"/>
      <c r="C2863" s="107"/>
      <c r="D2863" s="64" t="s">
        <v>275</v>
      </c>
      <c r="E2863" s="65">
        <v>4009963</v>
      </c>
    </row>
    <row r="2864" spans="2:5" ht="15.75" customHeight="1" x14ac:dyDescent="0.25">
      <c r="B2864" s="111"/>
      <c r="C2864" s="108"/>
      <c r="D2864" s="64" t="s">
        <v>49</v>
      </c>
      <c r="E2864" s="65">
        <v>6044078</v>
      </c>
    </row>
    <row r="2865" spans="2:5" ht="15.75" customHeight="1" x14ac:dyDescent="0.25">
      <c r="B2865" s="66" t="s">
        <v>3083</v>
      </c>
      <c r="C2865" s="67"/>
      <c r="D2865" s="68"/>
      <c r="E2865" s="69">
        <v>25387394</v>
      </c>
    </row>
    <row r="2866" spans="2:5" ht="15.75" customHeight="1" x14ac:dyDescent="0.25">
      <c r="B2866" s="62" t="s">
        <v>3084</v>
      </c>
      <c r="C2866" s="63" t="s">
        <v>3085</v>
      </c>
      <c r="D2866" s="64" t="s">
        <v>86</v>
      </c>
      <c r="E2866" s="65">
        <v>4810919</v>
      </c>
    </row>
    <row r="2867" spans="2:5" ht="15.75" customHeight="1" x14ac:dyDescent="0.25">
      <c r="B2867" s="66" t="s">
        <v>3086</v>
      </c>
      <c r="C2867" s="67"/>
      <c r="D2867" s="68"/>
      <c r="E2867" s="69">
        <v>4810919</v>
      </c>
    </row>
    <row r="2868" spans="2:5" ht="15.75" customHeight="1" x14ac:dyDescent="0.25">
      <c r="B2868" s="62" t="s">
        <v>3087</v>
      </c>
      <c r="C2868" s="63" t="s">
        <v>3085</v>
      </c>
      <c r="D2868" s="64" t="s">
        <v>349</v>
      </c>
      <c r="E2868" s="65">
        <v>805542</v>
      </c>
    </row>
    <row r="2869" spans="2:5" ht="15.75" customHeight="1" x14ac:dyDescent="0.25">
      <c r="B2869" s="66" t="s">
        <v>3088</v>
      </c>
      <c r="C2869" s="67"/>
      <c r="D2869" s="68"/>
      <c r="E2869" s="69">
        <v>805542</v>
      </c>
    </row>
    <row r="2870" spans="2:5" ht="15.75" customHeight="1" x14ac:dyDescent="0.25">
      <c r="B2870" s="62" t="s">
        <v>3089</v>
      </c>
      <c r="C2870" s="63" t="s">
        <v>3082</v>
      </c>
      <c r="D2870" s="64" t="s">
        <v>86</v>
      </c>
      <c r="E2870" s="65">
        <v>1018987</v>
      </c>
    </row>
    <row r="2871" spans="2:5" ht="15.75" customHeight="1" x14ac:dyDescent="0.25">
      <c r="B2871" s="66" t="s">
        <v>3090</v>
      </c>
      <c r="C2871" s="67"/>
      <c r="D2871" s="68"/>
      <c r="E2871" s="69">
        <v>1018987</v>
      </c>
    </row>
    <row r="2872" spans="2:5" ht="15.75" customHeight="1" x14ac:dyDescent="0.25">
      <c r="B2872" s="109" t="s">
        <v>3091</v>
      </c>
      <c r="C2872" s="106" t="s">
        <v>3092</v>
      </c>
      <c r="D2872" s="64" t="s">
        <v>86</v>
      </c>
      <c r="E2872" s="65">
        <v>9633852</v>
      </c>
    </row>
    <row r="2873" spans="2:5" ht="15.75" customHeight="1" x14ac:dyDescent="0.25">
      <c r="B2873" s="111"/>
      <c r="C2873" s="108"/>
      <c r="D2873" s="64" t="s">
        <v>5351</v>
      </c>
      <c r="E2873" s="65">
        <v>1807326</v>
      </c>
    </row>
    <row r="2874" spans="2:5" ht="15.75" customHeight="1" x14ac:dyDescent="0.25">
      <c r="B2874" s="66" t="s">
        <v>3093</v>
      </c>
      <c r="C2874" s="67"/>
      <c r="D2874" s="68"/>
      <c r="E2874" s="69">
        <v>11441178</v>
      </c>
    </row>
    <row r="2875" spans="2:5" ht="15.75" customHeight="1" x14ac:dyDescent="0.25">
      <c r="B2875" s="62" t="s">
        <v>3094</v>
      </c>
      <c r="C2875" s="63" t="s">
        <v>3095</v>
      </c>
      <c r="D2875" s="64" t="s">
        <v>86</v>
      </c>
      <c r="E2875" s="65">
        <v>14797278</v>
      </c>
    </row>
    <row r="2876" spans="2:5" ht="15.75" customHeight="1" x14ac:dyDescent="0.25">
      <c r="B2876" s="66" t="s">
        <v>3096</v>
      </c>
      <c r="C2876" s="67"/>
      <c r="D2876" s="68"/>
      <c r="E2876" s="69">
        <v>14797278</v>
      </c>
    </row>
    <row r="2877" spans="2:5" ht="15.75" customHeight="1" x14ac:dyDescent="0.25">
      <c r="B2877" s="62" t="s">
        <v>3097</v>
      </c>
      <c r="C2877" s="63" t="s">
        <v>3098</v>
      </c>
      <c r="D2877" s="64" t="s">
        <v>86</v>
      </c>
      <c r="E2877" s="65">
        <v>42289997</v>
      </c>
    </row>
    <row r="2878" spans="2:5" ht="15.75" customHeight="1" x14ac:dyDescent="0.25">
      <c r="B2878" s="66" t="s">
        <v>3099</v>
      </c>
      <c r="C2878" s="67"/>
      <c r="D2878" s="68"/>
      <c r="E2878" s="69">
        <v>42289997</v>
      </c>
    </row>
    <row r="2879" spans="2:5" ht="15.75" customHeight="1" x14ac:dyDescent="0.25">
      <c r="B2879" s="62" t="s">
        <v>3100</v>
      </c>
      <c r="C2879" s="63" t="s">
        <v>3101</v>
      </c>
      <c r="D2879" s="64" t="s">
        <v>86</v>
      </c>
      <c r="E2879" s="65">
        <v>1487669</v>
      </c>
    </row>
    <row r="2880" spans="2:5" ht="15.75" customHeight="1" x14ac:dyDescent="0.25">
      <c r="B2880" s="66" t="s">
        <v>3102</v>
      </c>
      <c r="C2880" s="67"/>
      <c r="D2880" s="68"/>
      <c r="E2880" s="69">
        <v>1487669</v>
      </c>
    </row>
    <row r="2881" spans="2:5" ht="15.75" customHeight="1" x14ac:dyDescent="0.25">
      <c r="B2881" s="62" t="s">
        <v>3103</v>
      </c>
      <c r="C2881" s="63" t="s">
        <v>3104</v>
      </c>
      <c r="D2881" s="64" t="s">
        <v>86</v>
      </c>
      <c r="E2881" s="65">
        <v>5785218</v>
      </c>
    </row>
    <row r="2882" spans="2:5" ht="15.75" customHeight="1" x14ac:dyDescent="0.25">
      <c r="B2882" s="66" t="s">
        <v>3105</v>
      </c>
      <c r="C2882" s="67"/>
      <c r="D2882" s="68"/>
      <c r="E2882" s="69">
        <v>5785218</v>
      </c>
    </row>
    <row r="2883" spans="2:5" ht="15.75" customHeight="1" x14ac:dyDescent="0.25">
      <c r="B2883" s="109" t="s">
        <v>3106</v>
      </c>
      <c r="C2883" s="106" t="s">
        <v>3107</v>
      </c>
      <c r="D2883" s="64" t="s">
        <v>86</v>
      </c>
      <c r="E2883" s="65">
        <v>24481557</v>
      </c>
    </row>
    <row r="2884" spans="2:5" ht="15.75" customHeight="1" x14ac:dyDescent="0.25">
      <c r="B2884" s="111"/>
      <c r="C2884" s="108"/>
      <c r="D2884" s="64" t="s">
        <v>9</v>
      </c>
      <c r="E2884" s="65">
        <v>7706949</v>
      </c>
    </row>
    <row r="2885" spans="2:5" ht="15.75" customHeight="1" x14ac:dyDescent="0.25">
      <c r="B2885" s="66" t="s">
        <v>3108</v>
      </c>
      <c r="C2885" s="67"/>
      <c r="D2885" s="68"/>
      <c r="E2885" s="69">
        <v>32188506</v>
      </c>
    </row>
    <row r="2886" spans="2:5" ht="15.75" customHeight="1" x14ac:dyDescent="0.25">
      <c r="B2886" s="62" t="s">
        <v>3109</v>
      </c>
      <c r="C2886" s="63" t="s">
        <v>3110</v>
      </c>
      <c r="D2886" s="64" t="s">
        <v>86</v>
      </c>
      <c r="E2886" s="65">
        <v>1505818</v>
      </c>
    </row>
    <row r="2887" spans="2:5" ht="15.75" customHeight="1" x14ac:dyDescent="0.25">
      <c r="B2887" s="66" t="s">
        <v>3111</v>
      </c>
      <c r="C2887" s="67"/>
      <c r="D2887" s="68"/>
      <c r="E2887" s="69">
        <v>1505818</v>
      </c>
    </row>
    <row r="2888" spans="2:5" ht="15.75" customHeight="1" x14ac:dyDescent="0.25">
      <c r="B2888" s="109" t="s">
        <v>3112</v>
      </c>
      <c r="C2888" s="106" t="s">
        <v>3113</v>
      </c>
      <c r="D2888" s="64" t="s">
        <v>86</v>
      </c>
      <c r="E2888" s="65">
        <v>3829138</v>
      </c>
    </row>
    <row r="2889" spans="2:5" ht="15.75" customHeight="1" x14ac:dyDescent="0.25">
      <c r="B2889" s="110"/>
      <c r="C2889" s="107"/>
      <c r="D2889" s="64" t="s">
        <v>3114</v>
      </c>
      <c r="E2889" s="65">
        <v>203750</v>
      </c>
    </row>
    <row r="2890" spans="2:5" ht="15.75" customHeight="1" x14ac:dyDescent="0.25">
      <c r="B2890" s="110"/>
      <c r="C2890" s="107"/>
      <c r="D2890" s="64" t="s">
        <v>3115</v>
      </c>
      <c r="E2890" s="65">
        <v>108975</v>
      </c>
    </row>
    <row r="2891" spans="2:5" ht="15.75" customHeight="1" x14ac:dyDescent="0.25">
      <c r="B2891" s="111"/>
      <c r="C2891" s="108"/>
      <c r="D2891" s="64" t="s">
        <v>117</v>
      </c>
      <c r="E2891" s="65">
        <v>43923</v>
      </c>
    </row>
    <row r="2892" spans="2:5" ht="15.75" customHeight="1" x14ac:dyDescent="0.25">
      <c r="B2892" s="66" t="s">
        <v>3116</v>
      </c>
      <c r="C2892" s="67"/>
      <c r="D2892" s="68"/>
      <c r="E2892" s="69">
        <v>4185786</v>
      </c>
    </row>
    <row r="2893" spans="2:5" ht="15.75" customHeight="1" x14ac:dyDescent="0.25">
      <c r="B2893" s="62" t="s">
        <v>3117</v>
      </c>
      <c r="C2893" s="63" t="s">
        <v>3118</v>
      </c>
      <c r="D2893" s="64" t="s">
        <v>86</v>
      </c>
      <c r="E2893" s="65">
        <v>1810703</v>
      </c>
    </row>
    <row r="2894" spans="2:5" ht="15.75" customHeight="1" x14ac:dyDescent="0.25">
      <c r="B2894" s="66" t="s">
        <v>3119</v>
      </c>
      <c r="C2894" s="67"/>
      <c r="D2894" s="68"/>
      <c r="E2894" s="69">
        <v>1810703</v>
      </c>
    </row>
    <row r="2895" spans="2:5" ht="15.75" customHeight="1" x14ac:dyDescent="0.25">
      <c r="B2895" s="109" t="s">
        <v>3120</v>
      </c>
      <c r="C2895" s="106" t="s">
        <v>3121</v>
      </c>
      <c r="D2895" s="64" t="s">
        <v>86</v>
      </c>
      <c r="E2895" s="65">
        <v>53701875</v>
      </c>
    </row>
    <row r="2896" spans="2:5" ht="15.75" customHeight="1" x14ac:dyDescent="0.25">
      <c r="B2896" s="110"/>
      <c r="C2896" s="107"/>
      <c r="D2896" s="64" t="s">
        <v>290</v>
      </c>
      <c r="E2896" s="65">
        <v>2720490</v>
      </c>
    </row>
    <row r="2897" spans="2:5" ht="15.75" customHeight="1" x14ac:dyDescent="0.25">
      <c r="B2897" s="110"/>
      <c r="C2897" s="107"/>
      <c r="D2897" s="64" t="s">
        <v>49</v>
      </c>
      <c r="E2897" s="65">
        <v>576398</v>
      </c>
    </row>
    <row r="2898" spans="2:5" ht="15.75" customHeight="1" x14ac:dyDescent="0.25">
      <c r="B2898" s="111"/>
      <c r="C2898" s="108"/>
      <c r="D2898" s="64" t="s">
        <v>17</v>
      </c>
      <c r="E2898" s="65">
        <v>5843320</v>
      </c>
    </row>
    <row r="2899" spans="2:5" ht="15.75" customHeight="1" x14ac:dyDescent="0.25">
      <c r="B2899" s="66" t="s">
        <v>3122</v>
      </c>
      <c r="C2899" s="67"/>
      <c r="D2899" s="68"/>
      <c r="E2899" s="69">
        <v>62842083</v>
      </c>
    </row>
    <row r="2900" spans="2:5" ht="15.75" customHeight="1" x14ac:dyDescent="0.25">
      <c r="B2900" s="62" t="s">
        <v>3123</v>
      </c>
      <c r="C2900" s="63" t="s">
        <v>3124</v>
      </c>
      <c r="D2900" s="64" t="s">
        <v>86</v>
      </c>
      <c r="E2900" s="65">
        <v>19401596</v>
      </c>
    </row>
    <row r="2901" spans="2:5" ht="15.75" customHeight="1" x14ac:dyDescent="0.25">
      <c r="B2901" s="66" t="s">
        <v>3125</v>
      </c>
      <c r="C2901" s="67"/>
      <c r="D2901" s="68"/>
      <c r="E2901" s="69">
        <v>19401596</v>
      </c>
    </row>
    <row r="2902" spans="2:5" ht="15.75" customHeight="1" x14ac:dyDescent="0.25">
      <c r="B2902" s="62" t="s">
        <v>3126</v>
      </c>
      <c r="C2902" s="63" t="s">
        <v>3127</v>
      </c>
      <c r="D2902" s="64" t="s">
        <v>86</v>
      </c>
      <c r="E2902" s="65">
        <v>114923</v>
      </c>
    </row>
    <row r="2903" spans="2:5" ht="15.75" customHeight="1" x14ac:dyDescent="0.25">
      <c r="B2903" s="66" t="s">
        <v>3128</v>
      </c>
      <c r="C2903" s="67"/>
      <c r="D2903" s="68"/>
      <c r="E2903" s="69">
        <v>114923</v>
      </c>
    </row>
    <row r="2904" spans="2:5" ht="15.75" customHeight="1" x14ac:dyDescent="0.25">
      <c r="B2904" s="62" t="s">
        <v>3129</v>
      </c>
      <c r="C2904" s="63" t="s">
        <v>3130</v>
      </c>
      <c r="D2904" s="64" t="s">
        <v>86</v>
      </c>
      <c r="E2904" s="65">
        <v>6507183</v>
      </c>
    </row>
    <row r="2905" spans="2:5" ht="15.75" customHeight="1" x14ac:dyDescent="0.25">
      <c r="B2905" s="66" t="s">
        <v>3131</v>
      </c>
      <c r="C2905" s="67"/>
      <c r="D2905" s="68"/>
      <c r="E2905" s="69">
        <v>6507183</v>
      </c>
    </row>
    <row r="2906" spans="2:5" ht="15.75" customHeight="1" x14ac:dyDescent="0.25">
      <c r="B2906" s="62" t="s">
        <v>3132</v>
      </c>
      <c r="C2906" s="63" t="s">
        <v>3133</v>
      </c>
      <c r="D2906" s="64" t="s">
        <v>86</v>
      </c>
      <c r="E2906" s="65">
        <v>9946734</v>
      </c>
    </row>
    <row r="2907" spans="2:5" ht="15.75" customHeight="1" x14ac:dyDescent="0.25">
      <c r="B2907" s="66" t="s">
        <v>3134</v>
      </c>
      <c r="C2907" s="67"/>
      <c r="D2907" s="68"/>
      <c r="E2907" s="69">
        <v>9946734</v>
      </c>
    </row>
    <row r="2908" spans="2:5" ht="15.75" customHeight="1" x14ac:dyDescent="0.25">
      <c r="B2908" s="62" t="s">
        <v>3135</v>
      </c>
      <c r="C2908" s="63" t="s">
        <v>3136</v>
      </c>
      <c r="D2908" s="64" t="s">
        <v>86</v>
      </c>
      <c r="E2908" s="65">
        <v>1703649</v>
      </c>
    </row>
    <row r="2909" spans="2:5" ht="15.75" customHeight="1" x14ac:dyDescent="0.25">
      <c r="B2909" s="66" t="s">
        <v>3137</v>
      </c>
      <c r="C2909" s="67"/>
      <c r="D2909" s="68"/>
      <c r="E2909" s="69">
        <v>1703649</v>
      </c>
    </row>
    <row r="2910" spans="2:5" ht="25.5" x14ac:dyDescent="0.25">
      <c r="B2910" s="62" t="s">
        <v>3138</v>
      </c>
      <c r="C2910" s="63" t="s">
        <v>3139</v>
      </c>
      <c r="D2910" s="64" t="s">
        <v>86</v>
      </c>
      <c r="E2910" s="65">
        <v>38800616</v>
      </c>
    </row>
    <row r="2911" spans="2:5" ht="15.75" customHeight="1" x14ac:dyDescent="0.25">
      <c r="B2911" s="66" t="s">
        <v>3140</v>
      </c>
      <c r="C2911" s="67"/>
      <c r="D2911" s="68"/>
      <c r="E2911" s="69">
        <v>38800616</v>
      </c>
    </row>
    <row r="2912" spans="2:5" ht="30" customHeight="1" x14ac:dyDescent="0.25">
      <c r="B2912" s="109" t="s">
        <v>3141</v>
      </c>
      <c r="C2912" s="106" t="s">
        <v>3142</v>
      </c>
      <c r="D2912" s="64" t="s">
        <v>113</v>
      </c>
      <c r="E2912" s="65">
        <v>9243972</v>
      </c>
    </row>
    <row r="2913" spans="2:5" ht="15.75" customHeight="1" x14ac:dyDescent="0.25">
      <c r="B2913" s="110"/>
      <c r="C2913" s="107"/>
      <c r="D2913" s="64" t="s">
        <v>49</v>
      </c>
      <c r="E2913" s="65">
        <v>307184148</v>
      </c>
    </row>
    <row r="2914" spans="2:5" ht="15.75" customHeight="1" x14ac:dyDescent="0.25">
      <c r="B2914" s="110"/>
      <c r="C2914" s="107"/>
      <c r="D2914" s="64" t="s">
        <v>50</v>
      </c>
      <c r="E2914" s="65">
        <v>13414716</v>
      </c>
    </row>
    <row r="2915" spans="2:5" ht="15.75" customHeight="1" x14ac:dyDescent="0.25">
      <c r="B2915" s="110"/>
      <c r="C2915" s="107"/>
      <c r="D2915" s="64" t="s">
        <v>520</v>
      </c>
      <c r="E2915" s="65">
        <v>8518864</v>
      </c>
    </row>
    <row r="2916" spans="2:5" ht="15.75" customHeight="1" x14ac:dyDescent="0.25">
      <c r="B2916" s="111"/>
      <c r="C2916" s="108"/>
      <c r="D2916" s="64" t="s">
        <v>55</v>
      </c>
      <c r="E2916" s="65">
        <v>39603894</v>
      </c>
    </row>
    <row r="2917" spans="2:5" ht="15.75" customHeight="1" x14ac:dyDescent="0.25">
      <c r="B2917" s="66" t="s">
        <v>3143</v>
      </c>
      <c r="C2917" s="67"/>
      <c r="D2917" s="68"/>
      <c r="E2917" s="69">
        <v>377965594</v>
      </c>
    </row>
    <row r="2918" spans="2:5" ht="30" customHeight="1" x14ac:dyDescent="0.25">
      <c r="B2918" s="109" t="s">
        <v>3144</v>
      </c>
      <c r="C2918" s="106" t="s">
        <v>3145</v>
      </c>
      <c r="D2918" s="64" t="s">
        <v>113</v>
      </c>
      <c r="E2918" s="65">
        <v>5849548</v>
      </c>
    </row>
    <row r="2919" spans="2:5" ht="15.75" customHeight="1" x14ac:dyDescent="0.25">
      <c r="B2919" s="110"/>
      <c r="C2919" s="107"/>
      <c r="D2919" s="64" t="s">
        <v>830</v>
      </c>
      <c r="E2919" s="65">
        <v>10351664</v>
      </c>
    </row>
    <row r="2920" spans="2:5" ht="15.75" customHeight="1" x14ac:dyDescent="0.25">
      <c r="B2920" s="110"/>
      <c r="C2920" s="107"/>
      <c r="D2920" s="64" t="s">
        <v>49</v>
      </c>
      <c r="E2920" s="65">
        <v>134857171</v>
      </c>
    </row>
    <row r="2921" spans="2:5" ht="15.75" customHeight="1" x14ac:dyDescent="0.25">
      <c r="B2921" s="110"/>
      <c r="C2921" s="107"/>
      <c r="D2921" s="64" t="s">
        <v>55</v>
      </c>
      <c r="E2921" s="65">
        <v>33794812</v>
      </c>
    </row>
    <row r="2922" spans="2:5" ht="15.75" customHeight="1" x14ac:dyDescent="0.25">
      <c r="B2922" s="111"/>
      <c r="C2922" s="108"/>
      <c r="D2922" s="64" t="s">
        <v>108</v>
      </c>
      <c r="E2922" s="65">
        <v>15399633</v>
      </c>
    </row>
    <row r="2923" spans="2:5" ht="15.75" customHeight="1" x14ac:dyDescent="0.25">
      <c r="B2923" s="66" t="s">
        <v>3146</v>
      </c>
      <c r="C2923" s="67"/>
      <c r="D2923" s="68"/>
      <c r="E2923" s="69">
        <v>200252828</v>
      </c>
    </row>
    <row r="2924" spans="2:5" ht="15.75" customHeight="1" x14ac:dyDescent="0.25">
      <c r="B2924" s="62" t="s">
        <v>3147</v>
      </c>
      <c r="C2924" s="63" t="s">
        <v>3148</v>
      </c>
      <c r="D2924" s="64" t="s">
        <v>95</v>
      </c>
      <c r="E2924" s="65">
        <v>229132153</v>
      </c>
    </row>
    <row r="2925" spans="2:5" ht="15.75" customHeight="1" x14ac:dyDescent="0.25">
      <c r="B2925" s="66" t="s">
        <v>3149</v>
      </c>
      <c r="C2925" s="67"/>
      <c r="D2925" s="68"/>
      <c r="E2925" s="69">
        <v>229132153</v>
      </c>
    </row>
    <row r="2926" spans="2:5" ht="15.75" customHeight="1" x14ac:dyDescent="0.25">
      <c r="B2926" s="62" t="s">
        <v>3150</v>
      </c>
      <c r="C2926" s="63" t="s">
        <v>3151</v>
      </c>
      <c r="D2926" s="64" t="s">
        <v>95</v>
      </c>
      <c r="E2926" s="65">
        <v>35020820</v>
      </c>
    </row>
    <row r="2927" spans="2:5" ht="15.75" customHeight="1" x14ac:dyDescent="0.25">
      <c r="B2927" s="66" t="s">
        <v>3152</v>
      </c>
      <c r="C2927" s="67"/>
      <c r="D2927" s="68"/>
      <c r="E2927" s="69">
        <v>35020820</v>
      </c>
    </row>
    <row r="2928" spans="2:5" ht="15.75" customHeight="1" x14ac:dyDescent="0.25">
      <c r="B2928" s="62" t="s">
        <v>3153</v>
      </c>
      <c r="C2928" s="63" t="s">
        <v>3154</v>
      </c>
      <c r="D2928" s="64" t="s">
        <v>95</v>
      </c>
      <c r="E2928" s="65">
        <v>757046883</v>
      </c>
    </row>
    <row r="2929" spans="2:5" ht="15.75" customHeight="1" x14ac:dyDescent="0.25">
      <c r="B2929" s="66" t="s">
        <v>3155</v>
      </c>
      <c r="C2929" s="67"/>
      <c r="D2929" s="68"/>
      <c r="E2929" s="69">
        <v>757046883</v>
      </c>
    </row>
    <row r="2930" spans="2:5" ht="15.75" customHeight="1" x14ac:dyDescent="0.25">
      <c r="B2930" s="62" t="s">
        <v>3156</v>
      </c>
      <c r="C2930" s="63" t="s">
        <v>3157</v>
      </c>
      <c r="D2930" s="64" t="s">
        <v>95</v>
      </c>
      <c r="E2930" s="65">
        <v>34084268</v>
      </c>
    </row>
    <row r="2931" spans="2:5" ht="15.75" customHeight="1" x14ac:dyDescent="0.25">
      <c r="B2931" s="66" t="s">
        <v>3158</v>
      </c>
      <c r="C2931" s="67"/>
      <c r="D2931" s="68"/>
      <c r="E2931" s="69">
        <v>34084268</v>
      </c>
    </row>
    <row r="2932" spans="2:5" ht="15.75" customHeight="1" x14ac:dyDescent="0.25">
      <c r="B2932" s="62" t="s">
        <v>3159</v>
      </c>
      <c r="C2932" s="63" t="s">
        <v>3160</v>
      </c>
      <c r="D2932" s="64" t="s">
        <v>95</v>
      </c>
      <c r="E2932" s="65">
        <v>224521253.19</v>
      </c>
    </row>
    <row r="2933" spans="2:5" ht="15.75" customHeight="1" x14ac:dyDescent="0.25">
      <c r="B2933" s="66" t="s">
        <v>3161</v>
      </c>
      <c r="C2933" s="67"/>
      <c r="D2933" s="68"/>
      <c r="E2933" s="69">
        <v>224521253.19</v>
      </c>
    </row>
    <row r="2934" spans="2:5" ht="15.75" customHeight="1" x14ac:dyDescent="0.25">
      <c r="B2934" s="62" t="s">
        <v>3162</v>
      </c>
      <c r="C2934" s="63" t="s">
        <v>3163</v>
      </c>
      <c r="D2934" s="64" t="s">
        <v>128</v>
      </c>
      <c r="E2934" s="65">
        <v>7931478</v>
      </c>
    </row>
    <row r="2935" spans="2:5" ht="15.75" customHeight="1" x14ac:dyDescent="0.25">
      <c r="B2935" s="66" t="s">
        <v>3164</v>
      </c>
      <c r="C2935" s="67"/>
      <c r="D2935" s="68"/>
      <c r="E2935" s="69">
        <v>7931478</v>
      </c>
    </row>
    <row r="2936" spans="2:5" ht="15.75" customHeight="1" x14ac:dyDescent="0.25">
      <c r="B2936" s="62" t="s">
        <v>3165</v>
      </c>
      <c r="C2936" s="63" t="s">
        <v>3166</v>
      </c>
      <c r="D2936" s="64" t="s">
        <v>128</v>
      </c>
      <c r="E2936" s="65">
        <v>7614577</v>
      </c>
    </row>
    <row r="2937" spans="2:5" ht="15.75" customHeight="1" x14ac:dyDescent="0.25">
      <c r="B2937" s="66" t="s">
        <v>3167</v>
      </c>
      <c r="C2937" s="67"/>
      <c r="D2937" s="68"/>
      <c r="E2937" s="69">
        <v>7614577</v>
      </c>
    </row>
    <row r="2938" spans="2:5" ht="25.5" x14ac:dyDescent="0.25">
      <c r="B2938" s="62" t="s">
        <v>3168</v>
      </c>
      <c r="C2938" s="63" t="s">
        <v>3169</v>
      </c>
      <c r="D2938" s="64" t="s">
        <v>86</v>
      </c>
      <c r="E2938" s="65">
        <v>4639042</v>
      </c>
    </row>
    <row r="2939" spans="2:5" ht="15" x14ac:dyDescent="0.25">
      <c r="B2939" s="66" t="s">
        <v>3170</v>
      </c>
      <c r="C2939" s="67"/>
      <c r="D2939" s="68"/>
      <c r="E2939" s="69">
        <v>4639042</v>
      </c>
    </row>
    <row r="2940" spans="2:5" ht="15.75" customHeight="1" x14ac:dyDescent="0.25">
      <c r="B2940" s="62" t="s">
        <v>3171</v>
      </c>
      <c r="C2940" s="63" t="s">
        <v>3172</v>
      </c>
      <c r="D2940" s="64" t="s">
        <v>86</v>
      </c>
      <c r="E2940" s="65">
        <v>14804704</v>
      </c>
    </row>
    <row r="2941" spans="2:5" ht="15.75" customHeight="1" x14ac:dyDescent="0.25">
      <c r="B2941" s="66" t="s">
        <v>3173</v>
      </c>
      <c r="C2941" s="67"/>
      <c r="D2941" s="68"/>
      <c r="E2941" s="69">
        <v>14804704</v>
      </c>
    </row>
    <row r="2942" spans="2:5" ht="15.75" customHeight="1" x14ac:dyDescent="0.25">
      <c r="B2942" s="62" t="s">
        <v>3174</v>
      </c>
      <c r="C2942" s="63" t="s">
        <v>3175</v>
      </c>
      <c r="D2942" s="64" t="s">
        <v>86</v>
      </c>
      <c r="E2942" s="65">
        <v>2058383</v>
      </c>
    </row>
    <row r="2943" spans="2:5" ht="15.75" customHeight="1" x14ac:dyDescent="0.25">
      <c r="B2943" s="66" t="s">
        <v>3176</v>
      </c>
      <c r="C2943" s="67"/>
      <c r="D2943" s="68"/>
      <c r="E2943" s="69">
        <v>2058383</v>
      </c>
    </row>
    <row r="2944" spans="2:5" ht="30" customHeight="1" x14ac:dyDescent="0.25">
      <c r="B2944" s="109" t="s">
        <v>3177</v>
      </c>
      <c r="C2944" s="106" t="s">
        <v>3178</v>
      </c>
      <c r="D2944" s="64" t="s">
        <v>113</v>
      </c>
      <c r="E2944" s="65">
        <v>5008710</v>
      </c>
    </row>
    <row r="2945" spans="2:5" ht="15.75" customHeight="1" x14ac:dyDescent="0.25">
      <c r="B2945" s="110"/>
      <c r="C2945" s="107"/>
      <c r="D2945" s="64" t="s">
        <v>143</v>
      </c>
      <c r="E2945" s="65">
        <v>2521915</v>
      </c>
    </row>
    <row r="2946" spans="2:5" ht="15.75" customHeight="1" x14ac:dyDescent="0.25">
      <c r="B2946" s="110"/>
      <c r="C2946" s="107"/>
      <c r="D2946" s="64" t="s">
        <v>49</v>
      </c>
      <c r="E2946" s="65">
        <v>2529775</v>
      </c>
    </row>
    <row r="2947" spans="2:5" ht="15.75" customHeight="1" x14ac:dyDescent="0.25">
      <c r="B2947" s="110"/>
      <c r="C2947" s="107"/>
      <c r="D2947" s="64" t="s">
        <v>50</v>
      </c>
      <c r="E2947" s="65">
        <v>5824378</v>
      </c>
    </row>
    <row r="2948" spans="2:5" ht="15.75" customHeight="1" x14ac:dyDescent="0.25">
      <c r="B2948" s="110"/>
      <c r="C2948" s="107"/>
      <c r="D2948" s="64" t="s">
        <v>549</v>
      </c>
      <c r="E2948" s="65">
        <v>8155950</v>
      </c>
    </row>
    <row r="2949" spans="2:5" ht="15.75" customHeight="1" x14ac:dyDescent="0.25">
      <c r="B2949" s="110"/>
      <c r="C2949" s="107"/>
      <c r="D2949" s="64" t="s">
        <v>55</v>
      </c>
      <c r="E2949" s="65">
        <v>9818234</v>
      </c>
    </row>
    <row r="2950" spans="2:5" ht="15.75" customHeight="1" x14ac:dyDescent="0.25">
      <c r="B2950" s="111"/>
      <c r="C2950" s="108"/>
      <c r="D2950" s="64" t="s">
        <v>108</v>
      </c>
      <c r="E2950" s="65">
        <v>4551180</v>
      </c>
    </row>
    <row r="2951" spans="2:5" ht="15.75" customHeight="1" x14ac:dyDescent="0.25">
      <c r="B2951" s="66" t="s">
        <v>3179</v>
      </c>
      <c r="C2951" s="67"/>
      <c r="D2951" s="68"/>
      <c r="E2951" s="69">
        <v>38410142</v>
      </c>
    </row>
    <row r="2952" spans="2:5" ht="15.75" customHeight="1" x14ac:dyDescent="0.25">
      <c r="B2952" s="62" t="s">
        <v>3180</v>
      </c>
      <c r="C2952" s="63" t="s">
        <v>3181</v>
      </c>
      <c r="D2952" s="64" t="s">
        <v>86</v>
      </c>
      <c r="E2952" s="65">
        <v>5455961</v>
      </c>
    </row>
    <row r="2953" spans="2:5" ht="15.75" customHeight="1" x14ac:dyDescent="0.25">
      <c r="B2953" s="66" t="s">
        <v>3182</v>
      </c>
      <c r="C2953" s="67"/>
      <c r="D2953" s="68"/>
      <c r="E2953" s="69">
        <v>5455961</v>
      </c>
    </row>
    <row r="2954" spans="2:5" ht="15.75" customHeight="1" x14ac:dyDescent="0.25">
      <c r="B2954" s="109" t="s">
        <v>3183</v>
      </c>
      <c r="C2954" s="106" t="s">
        <v>3184</v>
      </c>
      <c r="D2954" s="64" t="s">
        <v>86</v>
      </c>
      <c r="E2954" s="65">
        <v>399088066</v>
      </c>
    </row>
    <row r="2955" spans="2:5" ht="15.75" customHeight="1" x14ac:dyDescent="0.25">
      <c r="B2955" s="110"/>
      <c r="C2955" s="107"/>
      <c r="D2955" s="64" t="s">
        <v>290</v>
      </c>
      <c r="E2955" s="65">
        <v>149704</v>
      </c>
    </row>
    <row r="2956" spans="2:5" ht="15.75" customHeight="1" x14ac:dyDescent="0.25">
      <c r="B2956" s="111"/>
      <c r="C2956" s="108"/>
      <c r="D2956" s="64" t="s">
        <v>9</v>
      </c>
      <c r="E2956" s="65">
        <v>4336671</v>
      </c>
    </row>
    <row r="2957" spans="2:5" ht="15.75" customHeight="1" x14ac:dyDescent="0.25">
      <c r="B2957" s="66" t="s">
        <v>3185</v>
      </c>
      <c r="C2957" s="67"/>
      <c r="D2957" s="68"/>
      <c r="E2957" s="69">
        <v>403574441</v>
      </c>
    </row>
    <row r="2958" spans="2:5" ht="15.75" customHeight="1" x14ac:dyDescent="0.25">
      <c r="B2958" s="62" t="s">
        <v>3186</v>
      </c>
      <c r="C2958" s="63" t="s">
        <v>3187</v>
      </c>
      <c r="D2958" s="64" t="s">
        <v>86</v>
      </c>
      <c r="E2958" s="65">
        <v>21652215</v>
      </c>
    </row>
    <row r="2959" spans="2:5" ht="15.75" customHeight="1" x14ac:dyDescent="0.25">
      <c r="B2959" s="66" t="s">
        <v>3188</v>
      </c>
      <c r="C2959" s="67"/>
      <c r="D2959" s="68"/>
      <c r="E2959" s="69">
        <v>21652215</v>
      </c>
    </row>
    <row r="2960" spans="2:5" ht="15.75" customHeight="1" x14ac:dyDescent="0.25">
      <c r="B2960" s="62" t="s">
        <v>3189</v>
      </c>
      <c r="C2960" s="63" t="s">
        <v>90</v>
      </c>
      <c r="D2960" s="64" t="s">
        <v>86</v>
      </c>
      <c r="E2960" s="65">
        <v>12994299</v>
      </c>
    </row>
    <row r="2961" spans="2:5" ht="15.75" customHeight="1" x14ac:dyDescent="0.25">
      <c r="B2961" s="66" t="s">
        <v>3190</v>
      </c>
      <c r="C2961" s="67"/>
      <c r="D2961" s="68"/>
      <c r="E2961" s="69">
        <v>12994299</v>
      </c>
    </row>
    <row r="2962" spans="2:5" ht="15.75" customHeight="1" x14ac:dyDescent="0.25">
      <c r="B2962" s="109" t="s">
        <v>3191</v>
      </c>
      <c r="C2962" s="106" t="s">
        <v>3192</v>
      </c>
      <c r="D2962" s="64" t="s">
        <v>86</v>
      </c>
      <c r="E2962" s="65">
        <v>3771487</v>
      </c>
    </row>
    <row r="2963" spans="2:5" ht="15.75" customHeight="1" x14ac:dyDescent="0.25">
      <c r="B2963" s="111"/>
      <c r="C2963" s="108"/>
      <c r="D2963" s="64" t="s">
        <v>90</v>
      </c>
      <c r="E2963" s="65">
        <v>1134552</v>
      </c>
    </row>
    <row r="2964" spans="2:5" ht="15.75" customHeight="1" x14ac:dyDescent="0.25">
      <c r="B2964" s="66" t="s">
        <v>3193</v>
      </c>
      <c r="C2964" s="67"/>
      <c r="D2964" s="68"/>
      <c r="E2964" s="69">
        <v>4906039</v>
      </c>
    </row>
    <row r="2965" spans="2:5" ht="15.75" customHeight="1" x14ac:dyDescent="0.25">
      <c r="B2965" s="62" t="s">
        <v>3194</v>
      </c>
      <c r="C2965" s="63" t="s">
        <v>3195</v>
      </c>
      <c r="D2965" s="64" t="s">
        <v>86</v>
      </c>
      <c r="E2965" s="65">
        <v>19789136</v>
      </c>
    </row>
    <row r="2966" spans="2:5" ht="15.75" customHeight="1" x14ac:dyDescent="0.25">
      <c r="B2966" s="66" t="s">
        <v>3196</v>
      </c>
      <c r="C2966" s="67"/>
      <c r="D2966" s="68"/>
      <c r="E2966" s="69">
        <v>19789136</v>
      </c>
    </row>
    <row r="2967" spans="2:5" ht="15.75" customHeight="1" x14ac:dyDescent="0.25">
      <c r="B2967" s="62" t="s">
        <v>3197</v>
      </c>
      <c r="C2967" s="63" t="s">
        <v>3198</v>
      </c>
      <c r="D2967" s="64" t="s">
        <v>55</v>
      </c>
      <c r="E2967" s="65">
        <v>3562656</v>
      </c>
    </row>
    <row r="2968" spans="2:5" ht="15.75" customHeight="1" x14ac:dyDescent="0.25">
      <c r="B2968" s="66" t="s">
        <v>3199</v>
      </c>
      <c r="C2968" s="67"/>
      <c r="D2968" s="68"/>
      <c r="E2968" s="69">
        <v>3562656</v>
      </c>
    </row>
    <row r="2969" spans="2:5" ht="15.75" customHeight="1" x14ac:dyDescent="0.25">
      <c r="B2969" s="62" t="s">
        <v>3200</v>
      </c>
      <c r="C2969" s="63" t="s">
        <v>3201</v>
      </c>
      <c r="D2969" s="64" t="s">
        <v>86</v>
      </c>
      <c r="E2969" s="65">
        <v>2217530</v>
      </c>
    </row>
    <row r="2970" spans="2:5" ht="15.75" customHeight="1" x14ac:dyDescent="0.25">
      <c r="B2970" s="66" t="s">
        <v>3202</v>
      </c>
      <c r="C2970" s="67"/>
      <c r="D2970" s="68"/>
      <c r="E2970" s="69">
        <v>2217530</v>
      </c>
    </row>
    <row r="2971" spans="2:5" ht="15.75" customHeight="1" x14ac:dyDescent="0.25">
      <c r="B2971" s="109" t="s">
        <v>3203</v>
      </c>
      <c r="C2971" s="106" t="s">
        <v>3204</v>
      </c>
      <c r="D2971" s="64" t="s">
        <v>86</v>
      </c>
      <c r="E2971" s="65">
        <v>26445041</v>
      </c>
    </row>
    <row r="2972" spans="2:5" ht="15.75" customHeight="1" x14ac:dyDescent="0.25">
      <c r="B2972" s="111"/>
      <c r="C2972" s="108"/>
      <c r="D2972" s="64" t="s">
        <v>49</v>
      </c>
      <c r="E2972" s="65">
        <v>7677022</v>
      </c>
    </row>
    <row r="2973" spans="2:5" ht="15.75" customHeight="1" x14ac:dyDescent="0.25">
      <c r="B2973" s="66" t="s">
        <v>3205</v>
      </c>
      <c r="C2973" s="67"/>
      <c r="D2973" s="68"/>
      <c r="E2973" s="69">
        <v>34122063</v>
      </c>
    </row>
    <row r="2974" spans="2:5" ht="15.75" customHeight="1" x14ac:dyDescent="0.25">
      <c r="B2974" s="62" t="s">
        <v>3206</v>
      </c>
      <c r="C2974" s="63" t="s">
        <v>3207</v>
      </c>
      <c r="D2974" s="64" t="s">
        <v>40</v>
      </c>
      <c r="E2974" s="65">
        <v>2440819</v>
      </c>
    </row>
    <row r="2975" spans="2:5" ht="15.75" customHeight="1" x14ac:dyDescent="0.25">
      <c r="B2975" s="66" t="s">
        <v>3208</v>
      </c>
      <c r="C2975" s="67"/>
      <c r="D2975" s="68"/>
      <c r="E2975" s="69">
        <v>2440819</v>
      </c>
    </row>
    <row r="2976" spans="2:5" ht="15.75" customHeight="1" x14ac:dyDescent="0.25">
      <c r="B2976" s="62" t="s">
        <v>3209</v>
      </c>
      <c r="C2976" s="63" t="s">
        <v>3210</v>
      </c>
      <c r="D2976" s="64" t="s">
        <v>549</v>
      </c>
      <c r="E2976" s="65">
        <v>3142556</v>
      </c>
    </row>
    <row r="2977" spans="2:5" ht="15.75" customHeight="1" x14ac:dyDescent="0.25">
      <c r="B2977" s="66" t="s">
        <v>3211</v>
      </c>
      <c r="C2977" s="67"/>
      <c r="D2977" s="68"/>
      <c r="E2977" s="69">
        <v>3142556</v>
      </c>
    </row>
    <row r="2978" spans="2:5" ht="15.75" customHeight="1" x14ac:dyDescent="0.25">
      <c r="B2978" s="62" t="s">
        <v>3212</v>
      </c>
      <c r="C2978" s="63" t="s">
        <v>3213</v>
      </c>
      <c r="D2978" s="64" t="s">
        <v>86</v>
      </c>
      <c r="E2978" s="65">
        <v>7246547</v>
      </c>
    </row>
    <row r="2979" spans="2:5" ht="15.75" customHeight="1" x14ac:dyDescent="0.25">
      <c r="B2979" s="66" t="s">
        <v>3214</v>
      </c>
      <c r="C2979" s="67"/>
      <c r="D2979" s="68"/>
      <c r="E2979" s="69">
        <v>7246547</v>
      </c>
    </row>
    <row r="2980" spans="2:5" ht="15.75" customHeight="1" x14ac:dyDescent="0.25">
      <c r="B2980" s="109" t="s">
        <v>3215</v>
      </c>
      <c r="C2980" s="106" t="s">
        <v>3216</v>
      </c>
      <c r="D2980" s="64" t="s">
        <v>86</v>
      </c>
      <c r="E2980" s="65">
        <v>3820981</v>
      </c>
    </row>
    <row r="2981" spans="2:5" ht="15.75" customHeight="1" x14ac:dyDescent="0.25">
      <c r="B2981" s="111"/>
      <c r="C2981" s="108"/>
      <c r="D2981" s="64" t="s">
        <v>9</v>
      </c>
      <c r="E2981" s="65">
        <v>1614641</v>
      </c>
    </row>
    <row r="2982" spans="2:5" ht="15.75" customHeight="1" x14ac:dyDescent="0.25">
      <c r="B2982" s="66" t="s">
        <v>3217</v>
      </c>
      <c r="C2982" s="67"/>
      <c r="D2982" s="68"/>
      <c r="E2982" s="69">
        <v>5435622</v>
      </c>
    </row>
    <row r="2983" spans="2:5" ht="15.75" customHeight="1" x14ac:dyDescent="0.25">
      <c r="B2983" s="62" t="s">
        <v>3218</v>
      </c>
      <c r="C2983" s="63" t="s">
        <v>3219</v>
      </c>
      <c r="D2983" s="64" t="s">
        <v>17</v>
      </c>
      <c r="E2983" s="65">
        <v>3868417</v>
      </c>
    </row>
    <row r="2984" spans="2:5" ht="15.75" customHeight="1" x14ac:dyDescent="0.25">
      <c r="B2984" s="66" t="s">
        <v>3220</v>
      </c>
      <c r="C2984" s="67"/>
      <c r="D2984" s="68"/>
      <c r="E2984" s="69">
        <v>3868417</v>
      </c>
    </row>
    <row r="2985" spans="2:5" ht="15.75" customHeight="1" x14ac:dyDescent="0.25">
      <c r="B2985" s="62" t="s">
        <v>3221</v>
      </c>
      <c r="C2985" s="63" t="s">
        <v>3222</v>
      </c>
      <c r="D2985" s="64" t="s">
        <v>17</v>
      </c>
      <c r="E2985" s="65">
        <v>3849074</v>
      </c>
    </row>
    <row r="2986" spans="2:5" ht="15.75" customHeight="1" x14ac:dyDescent="0.25">
      <c r="B2986" s="66" t="s">
        <v>3223</v>
      </c>
      <c r="C2986" s="67"/>
      <c r="D2986" s="68"/>
      <c r="E2986" s="69">
        <v>3849074</v>
      </c>
    </row>
    <row r="2987" spans="2:5" ht="15.75" customHeight="1" x14ac:dyDescent="0.25">
      <c r="B2987" s="62" t="s">
        <v>3224</v>
      </c>
      <c r="C2987" s="63" t="s">
        <v>3104</v>
      </c>
      <c r="D2987" s="64" t="s">
        <v>86</v>
      </c>
      <c r="E2987" s="65">
        <v>1463246</v>
      </c>
    </row>
    <row r="2988" spans="2:5" ht="15.75" customHeight="1" x14ac:dyDescent="0.25">
      <c r="B2988" s="66" t="s">
        <v>3225</v>
      </c>
      <c r="C2988" s="67"/>
      <c r="D2988" s="68"/>
      <c r="E2988" s="69">
        <v>1463246</v>
      </c>
    </row>
    <row r="2989" spans="2:5" ht="15.75" customHeight="1" x14ac:dyDescent="0.25">
      <c r="B2989" s="109" t="s">
        <v>3226</v>
      </c>
      <c r="C2989" s="106" t="s">
        <v>3227</v>
      </c>
      <c r="D2989" s="64" t="s">
        <v>86</v>
      </c>
      <c r="E2989" s="65">
        <v>7639111</v>
      </c>
    </row>
    <row r="2990" spans="2:5" ht="15.75" customHeight="1" x14ac:dyDescent="0.25">
      <c r="B2990" s="111"/>
      <c r="C2990" s="108"/>
      <c r="D2990" s="64" t="s">
        <v>9</v>
      </c>
      <c r="E2990" s="65">
        <v>3023155</v>
      </c>
    </row>
    <row r="2991" spans="2:5" ht="15.75" customHeight="1" x14ac:dyDescent="0.25">
      <c r="B2991" s="66" t="s">
        <v>3228</v>
      </c>
      <c r="C2991" s="67"/>
      <c r="D2991" s="68"/>
      <c r="E2991" s="69">
        <v>10662266</v>
      </c>
    </row>
    <row r="2992" spans="2:5" ht="15.75" customHeight="1" x14ac:dyDescent="0.25">
      <c r="B2992" s="62" t="s">
        <v>3229</v>
      </c>
      <c r="C2992" s="63" t="s">
        <v>3230</v>
      </c>
      <c r="D2992" s="64" t="s">
        <v>86</v>
      </c>
      <c r="E2992" s="65">
        <v>6922194</v>
      </c>
    </row>
    <row r="2993" spans="2:5" ht="15.75" customHeight="1" x14ac:dyDescent="0.25">
      <c r="B2993" s="66" t="s">
        <v>3231</v>
      </c>
      <c r="C2993" s="67"/>
      <c r="D2993" s="68"/>
      <c r="E2993" s="69">
        <v>6922194</v>
      </c>
    </row>
    <row r="2994" spans="2:5" ht="15.75" customHeight="1" x14ac:dyDescent="0.25">
      <c r="B2994" s="62" t="s">
        <v>3232</v>
      </c>
      <c r="C2994" s="63" t="s">
        <v>3233</v>
      </c>
      <c r="D2994" s="64" t="s">
        <v>86</v>
      </c>
      <c r="E2994" s="65">
        <v>2184638</v>
      </c>
    </row>
    <row r="2995" spans="2:5" ht="15.75" customHeight="1" x14ac:dyDescent="0.25">
      <c r="B2995" s="66" t="s">
        <v>3234</v>
      </c>
      <c r="C2995" s="67"/>
      <c r="D2995" s="68"/>
      <c r="E2995" s="69">
        <v>2184638</v>
      </c>
    </row>
    <row r="2996" spans="2:5" ht="15.75" customHeight="1" x14ac:dyDescent="0.25">
      <c r="B2996" s="109" t="s">
        <v>3235</v>
      </c>
      <c r="C2996" s="106" t="s">
        <v>3236</v>
      </c>
      <c r="D2996" s="64" t="s">
        <v>86</v>
      </c>
      <c r="E2996" s="65">
        <v>5810766</v>
      </c>
    </row>
    <row r="2997" spans="2:5" ht="15.75" customHeight="1" x14ac:dyDescent="0.25">
      <c r="B2997" s="111"/>
      <c r="C2997" s="108"/>
      <c r="D2997" s="64" t="s">
        <v>108</v>
      </c>
      <c r="E2997" s="65">
        <v>62450080</v>
      </c>
    </row>
    <row r="2998" spans="2:5" ht="15.75" customHeight="1" x14ac:dyDescent="0.25">
      <c r="B2998" s="66" t="s">
        <v>3237</v>
      </c>
      <c r="C2998" s="67"/>
      <c r="D2998" s="68"/>
      <c r="E2998" s="69">
        <v>68260846</v>
      </c>
    </row>
    <row r="2999" spans="2:5" ht="15.75" customHeight="1" x14ac:dyDescent="0.25">
      <c r="B2999" s="62" t="s">
        <v>3238</v>
      </c>
      <c r="C2999" s="63" t="s">
        <v>3239</v>
      </c>
      <c r="D2999" s="64" t="s">
        <v>5351</v>
      </c>
      <c r="E2999" s="65">
        <v>7940040</v>
      </c>
    </row>
    <row r="3000" spans="2:5" ht="15.75" customHeight="1" x14ac:dyDescent="0.25">
      <c r="B3000" s="66" t="s">
        <v>3240</v>
      </c>
      <c r="C3000" s="67"/>
      <c r="D3000" s="68"/>
      <c r="E3000" s="69">
        <v>7940040</v>
      </c>
    </row>
    <row r="3001" spans="2:5" ht="15.75" customHeight="1" x14ac:dyDescent="0.25">
      <c r="B3001" s="109" t="s">
        <v>3241</v>
      </c>
      <c r="C3001" s="106" t="s">
        <v>3242</v>
      </c>
      <c r="D3001" s="64" t="s">
        <v>113</v>
      </c>
      <c r="E3001" s="65">
        <v>9751267</v>
      </c>
    </row>
    <row r="3002" spans="2:5" ht="15.75" customHeight="1" x14ac:dyDescent="0.25">
      <c r="B3002" s="110"/>
      <c r="C3002" s="107"/>
      <c r="D3002" s="64" t="s">
        <v>755</v>
      </c>
      <c r="E3002" s="65">
        <v>4927451</v>
      </c>
    </row>
    <row r="3003" spans="2:5" ht="15.75" customHeight="1" x14ac:dyDescent="0.25">
      <c r="B3003" s="110"/>
      <c r="C3003" s="107"/>
      <c r="D3003" s="64" t="s">
        <v>49</v>
      </c>
      <c r="E3003" s="65">
        <v>4601422</v>
      </c>
    </row>
    <row r="3004" spans="2:5" ht="15.75" customHeight="1" x14ac:dyDescent="0.25">
      <c r="B3004" s="110"/>
      <c r="C3004" s="107"/>
      <c r="D3004" s="64" t="s">
        <v>90</v>
      </c>
      <c r="E3004" s="65">
        <v>8872287</v>
      </c>
    </row>
    <row r="3005" spans="2:5" ht="15.75" customHeight="1" x14ac:dyDescent="0.25">
      <c r="B3005" s="111"/>
      <c r="C3005" s="108"/>
      <c r="D3005" s="64" t="s">
        <v>5351</v>
      </c>
      <c r="E3005" s="65">
        <v>23195983</v>
      </c>
    </row>
    <row r="3006" spans="2:5" ht="15.75" customHeight="1" x14ac:dyDescent="0.25">
      <c r="B3006" s="66" t="s">
        <v>3243</v>
      </c>
      <c r="C3006" s="67"/>
      <c r="D3006" s="68"/>
      <c r="E3006" s="69">
        <v>51348410</v>
      </c>
    </row>
    <row r="3007" spans="2:5" ht="15.75" customHeight="1" x14ac:dyDescent="0.25">
      <c r="B3007" s="62" t="s">
        <v>3244</v>
      </c>
      <c r="C3007" s="63" t="s">
        <v>3245</v>
      </c>
      <c r="D3007" s="64" t="s">
        <v>5351</v>
      </c>
      <c r="E3007" s="65">
        <v>14674859</v>
      </c>
    </row>
    <row r="3008" spans="2:5" ht="15.75" customHeight="1" x14ac:dyDescent="0.25">
      <c r="B3008" s="66" t="s">
        <v>3246</v>
      </c>
      <c r="C3008" s="67"/>
      <c r="D3008" s="68"/>
      <c r="E3008" s="69">
        <v>14674859</v>
      </c>
    </row>
    <row r="3009" spans="2:5" ht="15.75" customHeight="1" x14ac:dyDescent="0.25">
      <c r="B3009" s="109" t="s">
        <v>3247</v>
      </c>
      <c r="C3009" s="106" t="s">
        <v>3248</v>
      </c>
      <c r="D3009" s="64" t="s">
        <v>143</v>
      </c>
      <c r="E3009" s="65">
        <v>31397407</v>
      </c>
    </row>
    <row r="3010" spans="2:5" ht="15.75" customHeight="1" x14ac:dyDescent="0.25">
      <c r="B3010" s="111"/>
      <c r="C3010" s="108"/>
      <c r="D3010" s="64" t="s">
        <v>49</v>
      </c>
      <c r="E3010" s="65">
        <v>27427652</v>
      </c>
    </row>
    <row r="3011" spans="2:5" ht="15.75" customHeight="1" x14ac:dyDescent="0.25">
      <c r="B3011" s="66" t="s">
        <v>3249</v>
      </c>
      <c r="C3011" s="67"/>
      <c r="D3011" s="68"/>
      <c r="E3011" s="69">
        <v>58825059</v>
      </c>
    </row>
    <row r="3012" spans="2:5" ht="15.75" customHeight="1" x14ac:dyDescent="0.25">
      <c r="B3012" s="62" t="s">
        <v>3250</v>
      </c>
      <c r="C3012" s="63" t="s">
        <v>3251</v>
      </c>
      <c r="D3012" s="64" t="s">
        <v>86</v>
      </c>
      <c r="E3012" s="65">
        <v>409327</v>
      </c>
    </row>
    <row r="3013" spans="2:5" ht="15.75" customHeight="1" x14ac:dyDescent="0.25">
      <c r="B3013" s="66" t="s">
        <v>3252</v>
      </c>
      <c r="C3013" s="67"/>
      <c r="D3013" s="68"/>
      <c r="E3013" s="69">
        <v>409327</v>
      </c>
    </row>
    <row r="3014" spans="2:5" ht="15.75" customHeight="1" x14ac:dyDescent="0.25">
      <c r="B3014" s="109" t="s">
        <v>3253</v>
      </c>
      <c r="C3014" s="106" t="s">
        <v>3254</v>
      </c>
      <c r="D3014" s="64" t="s">
        <v>86</v>
      </c>
      <c r="E3014" s="65">
        <v>30307222</v>
      </c>
    </row>
    <row r="3015" spans="2:5" ht="15.75" customHeight="1" x14ac:dyDescent="0.25">
      <c r="B3015" s="111"/>
      <c r="C3015" s="108"/>
      <c r="D3015" s="64" t="s">
        <v>128</v>
      </c>
      <c r="E3015" s="65">
        <v>1456855.72</v>
      </c>
    </row>
    <row r="3016" spans="2:5" ht="15.75" customHeight="1" x14ac:dyDescent="0.25">
      <c r="B3016" s="66" t="s">
        <v>3255</v>
      </c>
      <c r="C3016" s="67"/>
      <c r="D3016" s="68"/>
      <c r="E3016" s="69">
        <v>31764077.719999999</v>
      </c>
    </row>
    <row r="3017" spans="2:5" ht="15.75" customHeight="1" x14ac:dyDescent="0.25">
      <c r="B3017" s="62" t="s">
        <v>3256</v>
      </c>
      <c r="C3017" s="63" t="s">
        <v>3257</v>
      </c>
      <c r="D3017" s="64" t="s">
        <v>86</v>
      </c>
      <c r="E3017" s="65">
        <v>3834226</v>
      </c>
    </row>
    <row r="3018" spans="2:5" ht="15.75" customHeight="1" x14ac:dyDescent="0.25">
      <c r="B3018" s="66" t="s">
        <v>3258</v>
      </c>
      <c r="C3018" s="67"/>
      <c r="D3018" s="68"/>
      <c r="E3018" s="69">
        <v>3834226</v>
      </c>
    </row>
    <row r="3019" spans="2:5" ht="15.75" customHeight="1" x14ac:dyDescent="0.25">
      <c r="B3019" s="62" t="s">
        <v>3259</v>
      </c>
      <c r="C3019" s="63" t="s">
        <v>3260</v>
      </c>
      <c r="D3019" s="64" t="s">
        <v>86</v>
      </c>
      <c r="E3019" s="65">
        <v>867794</v>
      </c>
    </row>
    <row r="3020" spans="2:5" ht="15.75" customHeight="1" x14ac:dyDescent="0.25">
      <c r="B3020" s="66" t="s">
        <v>3261</v>
      </c>
      <c r="C3020" s="67"/>
      <c r="D3020" s="68"/>
      <c r="E3020" s="69">
        <v>867794</v>
      </c>
    </row>
    <row r="3021" spans="2:5" ht="15.75" customHeight="1" x14ac:dyDescent="0.25">
      <c r="B3021" s="109" t="s">
        <v>3262</v>
      </c>
      <c r="C3021" s="106" t="s">
        <v>3263</v>
      </c>
      <c r="D3021" s="64" t="s">
        <v>86</v>
      </c>
      <c r="E3021" s="65">
        <v>3726961</v>
      </c>
    </row>
    <row r="3022" spans="2:5" ht="15.75" customHeight="1" x14ac:dyDescent="0.25">
      <c r="B3022" s="110"/>
      <c r="C3022" s="107"/>
      <c r="D3022" s="64" t="s">
        <v>90</v>
      </c>
      <c r="E3022" s="65">
        <v>7281525</v>
      </c>
    </row>
    <row r="3023" spans="2:5" ht="15.75" customHeight="1" x14ac:dyDescent="0.25">
      <c r="B3023" s="110"/>
      <c r="C3023" s="107"/>
      <c r="D3023" s="64" t="s">
        <v>55</v>
      </c>
      <c r="E3023" s="65">
        <v>5473875</v>
      </c>
    </row>
    <row r="3024" spans="2:5" ht="15.75" customHeight="1" x14ac:dyDescent="0.25">
      <c r="B3024" s="111"/>
      <c r="C3024" s="108"/>
      <c r="D3024" s="64" t="s">
        <v>108</v>
      </c>
      <c r="E3024" s="65">
        <v>4532336</v>
      </c>
    </row>
    <row r="3025" spans="2:5" ht="15.75" customHeight="1" x14ac:dyDescent="0.25">
      <c r="B3025" s="66" t="s">
        <v>3264</v>
      </c>
      <c r="C3025" s="67"/>
      <c r="D3025" s="68"/>
      <c r="E3025" s="69">
        <v>21014697</v>
      </c>
    </row>
    <row r="3026" spans="2:5" ht="15.75" customHeight="1" x14ac:dyDescent="0.25">
      <c r="B3026" s="62" t="s">
        <v>3265</v>
      </c>
      <c r="C3026" s="63" t="s">
        <v>3266</v>
      </c>
      <c r="D3026" s="64" t="s">
        <v>108</v>
      </c>
      <c r="E3026" s="65">
        <v>1588649.6</v>
      </c>
    </row>
    <row r="3027" spans="2:5" ht="15.75" customHeight="1" x14ac:dyDescent="0.25">
      <c r="B3027" s="66" t="s">
        <v>3267</v>
      </c>
      <c r="C3027" s="67"/>
      <c r="D3027" s="68"/>
      <c r="E3027" s="69">
        <v>1588649.6</v>
      </c>
    </row>
    <row r="3028" spans="2:5" ht="15.75" customHeight="1" x14ac:dyDescent="0.25">
      <c r="B3028" s="109" t="s">
        <v>3268</v>
      </c>
      <c r="C3028" s="106" t="s">
        <v>3269</v>
      </c>
      <c r="D3028" s="64" t="s">
        <v>86</v>
      </c>
      <c r="E3028" s="65">
        <v>3844398</v>
      </c>
    </row>
    <row r="3029" spans="2:5" ht="15.75" customHeight="1" x14ac:dyDescent="0.25">
      <c r="B3029" s="111"/>
      <c r="C3029" s="108"/>
      <c r="D3029" s="64" t="s">
        <v>5351</v>
      </c>
      <c r="E3029" s="65">
        <v>10613514</v>
      </c>
    </row>
    <row r="3030" spans="2:5" ht="15.75" customHeight="1" x14ac:dyDescent="0.25">
      <c r="B3030" s="66" t="s">
        <v>3270</v>
      </c>
      <c r="C3030" s="67"/>
      <c r="D3030" s="68"/>
      <c r="E3030" s="69">
        <v>14457912</v>
      </c>
    </row>
    <row r="3031" spans="2:5" ht="15.75" customHeight="1" x14ac:dyDescent="0.25">
      <c r="B3031" s="62" t="s">
        <v>3271</v>
      </c>
      <c r="C3031" s="63" t="s">
        <v>3272</v>
      </c>
      <c r="D3031" s="64" t="s">
        <v>86</v>
      </c>
      <c r="E3031" s="65">
        <v>1796027</v>
      </c>
    </row>
    <row r="3032" spans="2:5" ht="15.75" customHeight="1" x14ac:dyDescent="0.25">
      <c r="B3032" s="66" t="s">
        <v>3273</v>
      </c>
      <c r="C3032" s="67"/>
      <c r="D3032" s="68"/>
      <c r="E3032" s="69">
        <v>1796027</v>
      </c>
    </row>
    <row r="3033" spans="2:5" ht="15.75" customHeight="1" x14ac:dyDescent="0.25">
      <c r="B3033" s="109" t="s">
        <v>3274</v>
      </c>
      <c r="C3033" s="106" t="s">
        <v>3275</v>
      </c>
      <c r="D3033" s="64" t="s">
        <v>86</v>
      </c>
      <c r="E3033" s="65">
        <v>3983924</v>
      </c>
    </row>
    <row r="3034" spans="2:5" ht="15.75" customHeight="1" x14ac:dyDescent="0.25">
      <c r="B3034" s="111"/>
      <c r="C3034" s="108"/>
      <c r="D3034" s="64" t="s">
        <v>581</v>
      </c>
      <c r="E3034" s="65">
        <v>1028805</v>
      </c>
    </row>
    <row r="3035" spans="2:5" ht="15.75" customHeight="1" x14ac:dyDescent="0.25">
      <c r="B3035" s="66" t="s">
        <v>3276</v>
      </c>
      <c r="C3035" s="67"/>
      <c r="D3035" s="68"/>
      <c r="E3035" s="69">
        <v>5012729</v>
      </c>
    </row>
    <row r="3036" spans="2:5" ht="15.75" customHeight="1" x14ac:dyDescent="0.25">
      <c r="B3036" s="109" t="s">
        <v>3277</v>
      </c>
      <c r="C3036" s="106" t="s">
        <v>3278</v>
      </c>
      <c r="D3036" s="64" t="s">
        <v>86</v>
      </c>
      <c r="E3036" s="65">
        <v>8929186</v>
      </c>
    </row>
    <row r="3037" spans="2:5" ht="15.75" customHeight="1" x14ac:dyDescent="0.25">
      <c r="B3037" s="111"/>
      <c r="C3037" s="108"/>
      <c r="D3037" s="64" t="s">
        <v>581</v>
      </c>
      <c r="E3037" s="65">
        <v>1959025</v>
      </c>
    </row>
    <row r="3038" spans="2:5" ht="15.75" customHeight="1" x14ac:dyDescent="0.25">
      <c r="B3038" s="66" t="s">
        <v>3279</v>
      </c>
      <c r="C3038" s="67"/>
      <c r="D3038" s="68"/>
      <c r="E3038" s="69">
        <v>10888211</v>
      </c>
    </row>
    <row r="3039" spans="2:5" ht="15.75" customHeight="1" x14ac:dyDescent="0.25">
      <c r="B3039" s="62" t="s">
        <v>3280</v>
      </c>
      <c r="C3039" s="63" t="s">
        <v>3281</v>
      </c>
      <c r="D3039" s="64" t="s">
        <v>86</v>
      </c>
      <c r="E3039" s="65">
        <v>2835795</v>
      </c>
    </row>
    <row r="3040" spans="2:5" ht="15.75" customHeight="1" x14ac:dyDescent="0.25">
      <c r="B3040" s="66" t="s">
        <v>3282</v>
      </c>
      <c r="C3040" s="67"/>
      <c r="D3040" s="68"/>
      <c r="E3040" s="69">
        <v>2835795</v>
      </c>
    </row>
    <row r="3041" spans="2:5" ht="15.75" customHeight="1" x14ac:dyDescent="0.25">
      <c r="B3041" s="109" t="s">
        <v>3283</v>
      </c>
      <c r="C3041" s="106" t="s">
        <v>3284</v>
      </c>
      <c r="D3041" s="64" t="s">
        <v>86</v>
      </c>
      <c r="E3041" s="65">
        <v>5766583</v>
      </c>
    </row>
    <row r="3042" spans="2:5" ht="15.75" customHeight="1" x14ac:dyDescent="0.25">
      <c r="B3042" s="111"/>
      <c r="C3042" s="108"/>
      <c r="D3042" s="64" t="s">
        <v>108</v>
      </c>
      <c r="E3042" s="65">
        <v>1683134</v>
      </c>
    </row>
    <row r="3043" spans="2:5" ht="15.75" customHeight="1" x14ac:dyDescent="0.25">
      <c r="B3043" s="66" t="s">
        <v>3285</v>
      </c>
      <c r="C3043" s="67"/>
      <c r="D3043" s="68"/>
      <c r="E3043" s="69">
        <v>7449717</v>
      </c>
    </row>
    <row r="3044" spans="2:5" ht="15.75" customHeight="1" x14ac:dyDescent="0.25">
      <c r="B3044" s="109" t="s">
        <v>3286</v>
      </c>
      <c r="C3044" s="106" t="s">
        <v>3287</v>
      </c>
      <c r="D3044" s="64" t="s">
        <v>86</v>
      </c>
      <c r="E3044" s="65">
        <v>3114791</v>
      </c>
    </row>
    <row r="3045" spans="2:5" ht="15.75" customHeight="1" x14ac:dyDescent="0.25">
      <c r="B3045" s="111"/>
      <c r="C3045" s="108"/>
      <c r="D3045" s="64" t="s">
        <v>519</v>
      </c>
      <c r="E3045" s="65">
        <v>1279005</v>
      </c>
    </row>
    <row r="3046" spans="2:5" ht="15.75" customHeight="1" x14ac:dyDescent="0.25">
      <c r="B3046" s="66" t="s">
        <v>3288</v>
      </c>
      <c r="C3046" s="67"/>
      <c r="D3046" s="68"/>
      <c r="E3046" s="69">
        <v>4393796</v>
      </c>
    </row>
    <row r="3047" spans="2:5" ht="15.75" customHeight="1" x14ac:dyDescent="0.25">
      <c r="B3047" s="62" t="s">
        <v>3289</v>
      </c>
      <c r="C3047" s="63" t="s">
        <v>3290</v>
      </c>
      <c r="D3047" s="64" t="s">
        <v>86</v>
      </c>
      <c r="E3047" s="65">
        <v>497070</v>
      </c>
    </row>
    <row r="3048" spans="2:5" ht="15.75" customHeight="1" x14ac:dyDescent="0.25">
      <c r="B3048" s="66" t="s">
        <v>3291</v>
      </c>
      <c r="C3048" s="67"/>
      <c r="D3048" s="68"/>
      <c r="E3048" s="69">
        <v>497070</v>
      </c>
    </row>
    <row r="3049" spans="2:5" ht="15.75" customHeight="1" x14ac:dyDescent="0.25">
      <c r="B3049" s="62" t="s">
        <v>3292</v>
      </c>
      <c r="C3049" s="63" t="s">
        <v>3293</v>
      </c>
      <c r="D3049" s="64" t="s">
        <v>86</v>
      </c>
      <c r="E3049" s="65">
        <v>1941549</v>
      </c>
    </row>
    <row r="3050" spans="2:5" ht="15.75" customHeight="1" x14ac:dyDescent="0.25">
      <c r="B3050" s="66" t="s">
        <v>3294</v>
      </c>
      <c r="C3050" s="67"/>
      <c r="D3050" s="68"/>
      <c r="E3050" s="69">
        <v>1941549</v>
      </c>
    </row>
    <row r="3051" spans="2:5" ht="15.75" customHeight="1" x14ac:dyDescent="0.25">
      <c r="B3051" s="62" t="s">
        <v>3295</v>
      </c>
      <c r="C3051" s="63" t="s">
        <v>3296</v>
      </c>
      <c r="D3051" s="64" t="s">
        <v>86</v>
      </c>
      <c r="E3051" s="65">
        <v>1650691</v>
      </c>
    </row>
    <row r="3052" spans="2:5" ht="15.75" customHeight="1" x14ac:dyDescent="0.25">
      <c r="B3052" s="66" t="s">
        <v>3297</v>
      </c>
      <c r="C3052" s="67"/>
      <c r="D3052" s="68"/>
      <c r="E3052" s="69">
        <v>1650691</v>
      </c>
    </row>
    <row r="3053" spans="2:5" ht="15.75" customHeight="1" x14ac:dyDescent="0.25">
      <c r="B3053" s="62" t="s">
        <v>3298</v>
      </c>
      <c r="C3053" s="63" t="s">
        <v>3299</v>
      </c>
      <c r="D3053" s="64" t="s">
        <v>86</v>
      </c>
      <c r="E3053" s="65">
        <v>1743276</v>
      </c>
    </row>
    <row r="3054" spans="2:5" ht="15.75" customHeight="1" x14ac:dyDescent="0.25">
      <c r="B3054" s="66" t="s">
        <v>3300</v>
      </c>
      <c r="C3054" s="67"/>
      <c r="D3054" s="68"/>
      <c r="E3054" s="69">
        <v>1743276</v>
      </c>
    </row>
    <row r="3055" spans="2:5" ht="15.75" customHeight="1" x14ac:dyDescent="0.25">
      <c r="B3055" s="62" t="s">
        <v>3301</v>
      </c>
      <c r="C3055" s="63" t="s">
        <v>3302</v>
      </c>
      <c r="D3055" s="64" t="s">
        <v>9</v>
      </c>
      <c r="E3055" s="65">
        <v>2601358</v>
      </c>
    </row>
    <row r="3056" spans="2:5" ht="15.75" customHeight="1" x14ac:dyDescent="0.25">
      <c r="B3056" s="66" t="s">
        <v>3303</v>
      </c>
      <c r="C3056" s="67"/>
      <c r="D3056" s="68"/>
      <c r="E3056" s="69">
        <v>2601358</v>
      </c>
    </row>
    <row r="3057" spans="2:5" ht="15.75" customHeight="1" x14ac:dyDescent="0.25">
      <c r="B3057" s="62" t="s">
        <v>3304</v>
      </c>
      <c r="C3057" s="63" t="s">
        <v>3305</v>
      </c>
      <c r="D3057" s="64" t="s">
        <v>9</v>
      </c>
      <c r="E3057" s="65">
        <v>1750052</v>
      </c>
    </row>
    <row r="3058" spans="2:5" ht="15.75" customHeight="1" x14ac:dyDescent="0.25">
      <c r="B3058" s="66" t="s">
        <v>3306</v>
      </c>
      <c r="C3058" s="67"/>
      <c r="D3058" s="68"/>
      <c r="E3058" s="69">
        <v>1750052</v>
      </c>
    </row>
    <row r="3059" spans="2:5" ht="15.75" customHeight="1" x14ac:dyDescent="0.25">
      <c r="B3059" s="62" t="s">
        <v>3307</v>
      </c>
      <c r="C3059" s="63" t="s">
        <v>3308</v>
      </c>
      <c r="D3059" s="64" t="s">
        <v>86</v>
      </c>
      <c r="E3059" s="65">
        <v>23222588</v>
      </c>
    </row>
    <row r="3060" spans="2:5" ht="15.75" customHeight="1" x14ac:dyDescent="0.25">
      <c r="B3060" s="66" t="s">
        <v>3309</v>
      </c>
      <c r="C3060" s="67"/>
      <c r="D3060" s="68"/>
      <c r="E3060" s="69">
        <v>23222588</v>
      </c>
    </row>
    <row r="3061" spans="2:5" ht="15.75" customHeight="1" x14ac:dyDescent="0.25">
      <c r="B3061" s="62" t="s">
        <v>3310</v>
      </c>
      <c r="C3061" s="63" t="s">
        <v>3311</v>
      </c>
      <c r="D3061" s="64" t="s">
        <v>5351</v>
      </c>
      <c r="E3061" s="65">
        <v>3876692</v>
      </c>
    </row>
    <row r="3062" spans="2:5" ht="15.75" customHeight="1" x14ac:dyDescent="0.25">
      <c r="B3062" s="66" t="s">
        <v>3312</v>
      </c>
      <c r="C3062" s="67"/>
      <c r="D3062" s="68"/>
      <c r="E3062" s="69">
        <v>3876692</v>
      </c>
    </row>
    <row r="3063" spans="2:5" ht="15.75" customHeight="1" x14ac:dyDescent="0.25">
      <c r="B3063" s="109" t="s">
        <v>3313</v>
      </c>
      <c r="C3063" s="106" t="s">
        <v>3314</v>
      </c>
      <c r="D3063" s="64" t="s">
        <v>86</v>
      </c>
      <c r="E3063" s="65">
        <v>164773948</v>
      </c>
    </row>
    <row r="3064" spans="2:5" ht="15.75" customHeight="1" x14ac:dyDescent="0.25">
      <c r="B3064" s="110"/>
      <c r="C3064" s="107"/>
      <c r="D3064" s="64" t="s">
        <v>290</v>
      </c>
      <c r="E3064" s="65">
        <v>70438701</v>
      </c>
    </row>
    <row r="3065" spans="2:5" ht="15.75" customHeight="1" x14ac:dyDescent="0.25">
      <c r="B3065" s="110"/>
      <c r="C3065" s="107"/>
      <c r="D3065" s="64" t="s">
        <v>45</v>
      </c>
      <c r="E3065" s="65">
        <v>53656646</v>
      </c>
    </row>
    <row r="3066" spans="2:5" ht="15.75" customHeight="1" x14ac:dyDescent="0.25">
      <c r="B3066" s="111"/>
      <c r="C3066" s="108"/>
      <c r="D3066" s="64" t="s">
        <v>55</v>
      </c>
      <c r="E3066" s="65">
        <v>36471070</v>
      </c>
    </row>
    <row r="3067" spans="2:5" ht="15.75" customHeight="1" x14ac:dyDescent="0.25">
      <c r="B3067" s="66" t="s">
        <v>3315</v>
      </c>
      <c r="C3067" s="67"/>
      <c r="D3067" s="68"/>
      <c r="E3067" s="69">
        <v>325340365</v>
      </c>
    </row>
    <row r="3068" spans="2:5" ht="15.75" customHeight="1" x14ac:dyDescent="0.25">
      <c r="B3068" s="109" t="s">
        <v>3316</v>
      </c>
      <c r="C3068" s="106" t="s">
        <v>3317</v>
      </c>
      <c r="D3068" s="64" t="s">
        <v>113</v>
      </c>
      <c r="E3068" s="65">
        <v>52000251</v>
      </c>
    </row>
    <row r="3069" spans="2:5" ht="15.75" customHeight="1" x14ac:dyDescent="0.25">
      <c r="B3069" s="110"/>
      <c r="C3069" s="107"/>
      <c r="D3069" s="64" t="s">
        <v>290</v>
      </c>
      <c r="E3069" s="65">
        <v>40827501</v>
      </c>
    </row>
    <row r="3070" spans="2:5" ht="15.75" customHeight="1" x14ac:dyDescent="0.25">
      <c r="B3070" s="111"/>
      <c r="C3070" s="108"/>
      <c r="D3070" s="64" t="s">
        <v>45</v>
      </c>
      <c r="E3070" s="65">
        <v>88055693</v>
      </c>
    </row>
    <row r="3071" spans="2:5" ht="15.75" customHeight="1" x14ac:dyDescent="0.25">
      <c r="B3071" s="66" t="s">
        <v>3318</v>
      </c>
      <c r="C3071" s="67"/>
      <c r="D3071" s="68"/>
      <c r="E3071" s="69">
        <v>180883445</v>
      </c>
    </row>
    <row r="3072" spans="2:5" ht="15.75" customHeight="1" x14ac:dyDescent="0.25">
      <c r="B3072" s="109" t="s">
        <v>3319</v>
      </c>
      <c r="C3072" s="106" t="s">
        <v>3320</v>
      </c>
      <c r="D3072" s="64" t="s">
        <v>86</v>
      </c>
      <c r="E3072" s="65">
        <v>5755306</v>
      </c>
    </row>
    <row r="3073" spans="2:5" ht="15.75" customHeight="1" x14ac:dyDescent="0.25">
      <c r="B3073" s="111"/>
      <c r="C3073" s="108"/>
      <c r="D3073" s="64" t="s">
        <v>279</v>
      </c>
      <c r="E3073" s="65">
        <v>1430587</v>
      </c>
    </row>
    <row r="3074" spans="2:5" ht="15.75" customHeight="1" x14ac:dyDescent="0.25">
      <c r="B3074" s="66" t="s">
        <v>3321</v>
      </c>
      <c r="C3074" s="67"/>
      <c r="D3074" s="68"/>
      <c r="E3074" s="69">
        <v>7185893</v>
      </c>
    </row>
    <row r="3075" spans="2:5" ht="15.75" customHeight="1" x14ac:dyDescent="0.25">
      <c r="B3075" s="62" t="s">
        <v>3322</v>
      </c>
      <c r="C3075" s="63" t="s">
        <v>3323</v>
      </c>
      <c r="D3075" s="64" t="s">
        <v>86</v>
      </c>
      <c r="E3075" s="65">
        <v>2072615</v>
      </c>
    </row>
    <row r="3076" spans="2:5" ht="15.75" customHeight="1" x14ac:dyDescent="0.25">
      <c r="B3076" s="66" t="s">
        <v>3324</v>
      </c>
      <c r="C3076" s="67"/>
      <c r="D3076" s="68"/>
      <c r="E3076" s="69">
        <v>2072615</v>
      </c>
    </row>
    <row r="3077" spans="2:5" ht="15.75" customHeight="1" x14ac:dyDescent="0.25">
      <c r="B3077" s="62" t="s">
        <v>3325</v>
      </c>
      <c r="C3077" s="63" t="s">
        <v>3326</v>
      </c>
      <c r="D3077" s="64" t="s">
        <v>86</v>
      </c>
      <c r="E3077" s="65">
        <v>11011879</v>
      </c>
    </row>
    <row r="3078" spans="2:5" ht="15.75" customHeight="1" x14ac:dyDescent="0.25">
      <c r="B3078" s="66" t="s">
        <v>3327</v>
      </c>
      <c r="C3078" s="67"/>
      <c r="D3078" s="68"/>
      <c r="E3078" s="69">
        <v>11011879</v>
      </c>
    </row>
    <row r="3079" spans="2:5" ht="15.75" customHeight="1" x14ac:dyDescent="0.25">
      <c r="B3079" s="62" t="s">
        <v>3328</v>
      </c>
      <c r="C3079" s="63" t="s">
        <v>3329</v>
      </c>
      <c r="D3079" s="64" t="s">
        <v>86</v>
      </c>
      <c r="E3079" s="65">
        <v>1581525</v>
      </c>
    </row>
    <row r="3080" spans="2:5" ht="15.75" customHeight="1" x14ac:dyDescent="0.25">
      <c r="B3080" s="66" t="s">
        <v>3330</v>
      </c>
      <c r="C3080" s="67"/>
      <c r="D3080" s="68"/>
      <c r="E3080" s="69">
        <v>1581525</v>
      </c>
    </row>
    <row r="3081" spans="2:5" ht="15.75" customHeight="1" x14ac:dyDescent="0.25">
      <c r="B3081" s="62" t="s">
        <v>3331</v>
      </c>
      <c r="C3081" s="63" t="s">
        <v>3332</v>
      </c>
      <c r="D3081" s="64" t="s">
        <v>108</v>
      </c>
      <c r="E3081" s="65">
        <v>546220.80000000005</v>
      </c>
    </row>
    <row r="3082" spans="2:5" ht="15.75" customHeight="1" x14ac:dyDescent="0.25">
      <c r="B3082" s="66" t="s">
        <v>3333</v>
      </c>
      <c r="C3082" s="67"/>
      <c r="D3082" s="68"/>
      <c r="E3082" s="69">
        <v>546220.80000000005</v>
      </c>
    </row>
    <row r="3083" spans="2:5" ht="15.75" customHeight="1" x14ac:dyDescent="0.25">
      <c r="B3083" s="62" t="s">
        <v>3334</v>
      </c>
      <c r="C3083" s="63" t="s">
        <v>3335</v>
      </c>
      <c r="D3083" s="64" t="s">
        <v>86</v>
      </c>
      <c r="E3083" s="65">
        <v>66035323</v>
      </c>
    </row>
    <row r="3084" spans="2:5" ht="15.75" customHeight="1" x14ac:dyDescent="0.25">
      <c r="B3084" s="66" t="s">
        <v>3336</v>
      </c>
      <c r="C3084" s="67"/>
      <c r="D3084" s="68"/>
      <c r="E3084" s="69">
        <v>66035323</v>
      </c>
    </row>
    <row r="3085" spans="2:5" ht="15.75" customHeight="1" x14ac:dyDescent="0.25">
      <c r="B3085" s="62" t="s">
        <v>3337</v>
      </c>
      <c r="C3085" s="63" t="s">
        <v>3338</v>
      </c>
      <c r="D3085" s="64" t="s">
        <v>86</v>
      </c>
      <c r="E3085" s="65">
        <v>9417505</v>
      </c>
    </row>
    <row r="3086" spans="2:5" ht="15.75" customHeight="1" x14ac:dyDescent="0.25">
      <c r="B3086" s="66" t="s">
        <v>3339</v>
      </c>
      <c r="C3086" s="67"/>
      <c r="D3086" s="68"/>
      <c r="E3086" s="69">
        <v>9417505</v>
      </c>
    </row>
    <row r="3087" spans="2:5" ht="15.75" customHeight="1" x14ac:dyDescent="0.25">
      <c r="B3087" s="62" t="s">
        <v>3340</v>
      </c>
      <c r="C3087" s="63" t="s">
        <v>3341</v>
      </c>
      <c r="D3087" s="64" t="s">
        <v>86</v>
      </c>
      <c r="E3087" s="65">
        <v>4280548</v>
      </c>
    </row>
    <row r="3088" spans="2:5" ht="15.75" customHeight="1" x14ac:dyDescent="0.25">
      <c r="B3088" s="66" t="s">
        <v>3342</v>
      </c>
      <c r="C3088" s="67"/>
      <c r="D3088" s="68"/>
      <c r="E3088" s="69">
        <v>4280548</v>
      </c>
    </row>
    <row r="3089" spans="2:5" ht="15.75" customHeight="1" x14ac:dyDescent="0.25">
      <c r="B3089" s="109" t="s">
        <v>3343</v>
      </c>
      <c r="C3089" s="106" t="s">
        <v>3344</v>
      </c>
      <c r="D3089" s="64" t="s">
        <v>86</v>
      </c>
      <c r="E3089" s="65">
        <v>937310</v>
      </c>
    </row>
    <row r="3090" spans="2:5" ht="15.75" customHeight="1" x14ac:dyDescent="0.25">
      <c r="B3090" s="110"/>
      <c r="C3090" s="107"/>
      <c r="D3090" s="64" t="s">
        <v>143</v>
      </c>
      <c r="E3090" s="65">
        <v>1917814</v>
      </c>
    </row>
    <row r="3091" spans="2:5" ht="15.75" customHeight="1" x14ac:dyDescent="0.25">
      <c r="B3091" s="111"/>
      <c r="C3091" s="108"/>
      <c r="D3091" s="64" t="s">
        <v>108</v>
      </c>
      <c r="E3091" s="65">
        <v>531564</v>
      </c>
    </row>
    <row r="3092" spans="2:5" ht="15.75" customHeight="1" x14ac:dyDescent="0.25">
      <c r="B3092" s="66" t="s">
        <v>3345</v>
      </c>
      <c r="C3092" s="67"/>
      <c r="D3092" s="68"/>
      <c r="E3092" s="69">
        <v>3386688</v>
      </c>
    </row>
    <row r="3093" spans="2:5" ht="15.75" customHeight="1" x14ac:dyDescent="0.25">
      <c r="B3093" s="109" t="s">
        <v>3346</v>
      </c>
      <c r="C3093" s="106" t="s">
        <v>3347</v>
      </c>
      <c r="D3093" s="64" t="s">
        <v>86</v>
      </c>
      <c r="E3093" s="65">
        <v>29198910</v>
      </c>
    </row>
    <row r="3094" spans="2:5" ht="15.75" customHeight="1" x14ac:dyDescent="0.25">
      <c r="B3094" s="111"/>
      <c r="C3094" s="108"/>
      <c r="D3094" s="64" t="s">
        <v>40</v>
      </c>
      <c r="E3094" s="65">
        <v>107398577</v>
      </c>
    </row>
    <row r="3095" spans="2:5" ht="15.75" customHeight="1" x14ac:dyDescent="0.25">
      <c r="B3095" s="66" t="s">
        <v>3348</v>
      </c>
      <c r="C3095" s="67"/>
      <c r="D3095" s="68"/>
      <c r="E3095" s="69">
        <v>136597487</v>
      </c>
    </row>
    <row r="3096" spans="2:5" ht="15.75" customHeight="1" x14ac:dyDescent="0.25">
      <c r="B3096" s="109" t="s">
        <v>3349</v>
      </c>
      <c r="C3096" s="106" t="s">
        <v>3350</v>
      </c>
      <c r="D3096" s="64" t="s">
        <v>86</v>
      </c>
      <c r="E3096" s="65">
        <v>10766626</v>
      </c>
    </row>
    <row r="3097" spans="2:5" ht="15.75" customHeight="1" x14ac:dyDescent="0.25">
      <c r="B3097" s="111"/>
      <c r="C3097" s="108"/>
      <c r="D3097" s="64" t="s">
        <v>290</v>
      </c>
      <c r="E3097" s="65">
        <v>1728105</v>
      </c>
    </row>
    <row r="3098" spans="2:5" ht="15.75" customHeight="1" x14ac:dyDescent="0.25">
      <c r="B3098" s="66" t="s">
        <v>3351</v>
      </c>
      <c r="C3098" s="67"/>
      <c r="D3098" s="68"/>
      <c r="E3098" s="69">
        <v>12494731</v>
      </c>
    </row>
    <row r="3099" spans="2:5" ht="15.75" customHeight="1" x14ac:dyDescent="0.25">
      <c r="B3099" s="62" t="s">
        <v>3352</v>
      </c>
      <c r="C3099" s="63" t="s">
        <v>3353</v>
      </c>
      <c r="D3099" s="64" t="s">
        <v>86</v>
      </c>
      <c r="E3099" s="65">
        <v>29022181</v>
      </c>
    </row>
    <row r="3100" spans="2:5" ht="15.75" customHeight="1" x14ac:dyDescent="0.25">
      <c r="B3100" s="66" t="s">
        <v>3354</v>
      </c>
      <c r="C3100" s="67"/>
      <c r="D3100" s="68"/>
      <c r="E3100" s="69">
        <v>29022181</v>
      </c>
    </row>
    <row r="3101" spans="2:5" ht="15.75" customHeight="1" x14ac:dyDescent="0.25">
      <c r="B3101" s="62" t="s">
        <v>3355</v>
      </c>
      <c r="C3101" s="63" t="s">
        <v>3356</v>
      </c>
      <c r="D3101" s="64" t="s">
        <v>86</v>
      </c>
      <c r="E3101" s="65">
        <v>3024547</v>
      </c>
    </row>
    <row r="3102" spans="2:5" ht="15.75" customHeight="1" x14ac:dyDescent="0.25">
      <c r="B3102" s="66" t="s">
        <v>3357</v>
      </c>
      <c r="C3102" s="67"/>
      <c r="D3102" s="68"/>
      <c r="E3102" s="69">
        <v>3024547</v>
      </c>
    </row>
    <row r="3103" spans="2:5" ht="25.5" x14ac:dyDescent="0.25">
      <c r="B3103" s="62" t="s">
        <v>3358</v>
      </c>
      <c r="C3103" s="63" t="s">
        <v>3359</v>
      </c>
      <c r="D3103" s="64" t="s">
        <v>86</v>
      </c>
      <c r="E3103" s="65">
        <v>1352247</v>
      </c>
    </row>
    <row r="3104" spans="2:5" ht="15" x14ac:dyDescent="0.25">
      <c r="B3104" s="66" t="s">
        <v>3360</v>
      </c>
      <c r="C3104" s="67"/>
      <c r="D3104" s="68"/>
      <c r="E3104" s="69">
        <v>1352247</v>
      </c>
    </row>
    <row r="3105" spans="2:5" ht="15.75" customHeight="1" x14ac:dyDescent="0.25">
      <c r="B3105" s="62" t="s">
        <v>3361</v>
      </c>
      <c r="C3105" s="63" t="s">
        <v>3362</v>
      </c>
      <c r="D3105" s="64" t="s">
        <v>86</v>
      </c>
      <c r="E3105" s="65">
        <v>4477449</v>
      </c>
    </row>
    <row r="3106" spans="2:5" ht="15.75" customHeight="1" x14ac:dyDescent="0.25">
      <c r="B3106" s="66" t="s">
        <v>3363</v>
      </c>
      <c r="C3106" s="67"/>
      <c r="D3106" s="68"/>
      <c r="E3106" s="69">
        <v>4477449</v>
      </c>
    </row>
    <row r="3107" spans="2:5" ht="15.75" customHeight="1" x14ac:dyDescent="0.25">
      <c r="B3107" s="62" t="s">
        <v>3364</v>
      </c>
      <c r="C3107" s="63" t="s">
        <v>3365</v>
      </c>
      <c r="D3107" s="64" t="s">
        <v>86</v>
      </c>
      <c r="E3107" s="65">
        <v>4150969</v>
      </c>
    </row>
    <row r="3108" spans="2:5" ht="15.75" customHeight="1" x14ac:dyDescent="0.25">
      <c r="B3108" s="66" t="s">
        <v>3366</v>
      </c>
      <c r="C3108" s="67"/>
      <c r="D3108" s="68"/>
      <c r="E3108" s="69">
        <v>4150969</v>
      </c>
    </row>
    <row r="3109" spans="2:5" ht="15.75" customHeight="1" x14ac:dyDescent="0.25">
      <c r="B3109" s="62" t="s">
        <v>3367</v>
      </c>
      <c r="C3109" s="63" t="s">
        <v>3368</v>
      </c>
      <c r="D3109" s="64" t="s">
        <v>86</v>
      </c>
      <c r="E3109" s="65">
        <v>2828727</v>
      </c>
    </row>
    <row r="3110" spans="2:5" ht="15.75" customHeight="1" x14ac:dyDescent="0.25">
      <c r="B3110" s="66" t="s">
        <v>3369</v>
      </c>
      <c r="C3110" s="67"/>
      <c r="D3110" s="68"/>
      <c r="E3110" s="69">
        <v>2828727</v>
      </c>
    </row>
    <row r="3111" spans="2:5" ht="15.75" customHeight="1" x14ac:dyDescent="0.25">
      <c r="B3111" s="62" t="s">
        <v>3370</v>
      </c>
      <c r="C3111" s="63" t="s">
        <v>3371</v>
      </c>
      <c r="D3111" s="64" t="s">
        <v>86</v>
      </c>
      <c r="E3111" s="65">
        <v>1286431</v>
      </c>
    </row>
    <row r="3112" spans="2:5" ht="15.75" customHeight="1" x14ac:dyDescent="0.25">
      <c r="B3112" s="66" t="s">
        <v>3372</v>
      </c>
      <c r="C3112" s="67"/>
      <c r="D3112" s="68"/>
      <c r="E3112" s="69">
        <v>1286431</v>
      </c>
    </row>
    <row r="3113" spans="2:5" ht="15.75" customHeight="1" x14ac:dyDescent="0.25">
      <c r="B3113" s="62" t="s">
        <v>3373</v>
      </c>
      <c r="C3113" s="63" t="s">
        <v>3374</v>
      </c>
      <c r="D3113" s="64" t="s">
        <v>86</v>
      </c>
      <c r="E3113" s="65">
        <v>10943777</v>
      </c>
    </row>
    <row r="3114" spans="2:5" ht="15.75" customHeight="1" x14ac:dyDescent="0.25">
      <c r="B3114" s="66" t="s">
        <v>3375</v>
      </c>
      <c r="C3114" s="67"/>
      <c r="D3114" s="68"/>
      <c r="E3114" s="69">
        <v>10943777</v>
      </c>
    </row>
    <row r="3115" spans="2:5" ht="15.75" customHeight="1" x14ac:dyDescent="0.25">
      <c r="B3115" s="62" t="s">
        <v>3376</v>
      </c>
      <c r="C3115" s="63" t="s">
        <v>3377</v>
      </c>
      <c r="D3115" s="64" t="s">
        <v>86</v>
      </c>
      <c r="E3115" s="65">
        <v>4772444</v>
      </c>
    </row>
    <row r="3116" spans="2:5" ht="15.75" customHeight="1" x14ac:dyDescent="0.25">
      <c r="B3116" s="66" t="s">
        <v>3378</v>
      </c>
      <c r="C3116" s="67"/>
      <c r="D3116" s="68"/>
      <c r="E3116" s="69">
        <v>4772444</v>
      </c>
    </row>
    <row r="3117" spans="2:5" ht="15.75" customHeight="1" x14ac:dyDescent="0.25">
      <c r="B3117" s="62" t="s">
        <v>3379</v>
      </c>
      <c r="C3117" s="63" t="s">
        <v>3380</v>
      </c>
      <c r="D3117" s="64" t="s">
        <v>86</v>
      </c>
      <c r="E3117" s="65">
        <v>558159</v>
      </c>
    </row>
    <row r="3118" spans="2:5" ht="15.75" customHeight="1" x14ac:dyDescent="0.25">
      <c r="B3118" s="66" t="s">
        <v>3381</v>
      </c>
      <c r="C3118" s="67"/>
      <c r="D3118" s="68"/>
      <c r="E3118" s="69">
        <v>558159</v>
      </c>
    </row>
    <row r="3119" spans="2:5" ht="15.75" customHeight="1" x14ac:dyDescent="0.25">
      <c r="B3119" s="62" t="s">
        <v>3382</v>
      </c>
      <c r="C3119" s="63" t="s">
        <v>3383</v>
      </c>
      <c r="D3119" s="64" t="s">
        <v>86</v>
      </c>
      <c r="E3119" s="65">
        <v>3866493</v>
      </c>
    </row>
    <row r="3120" spans="2:5" ht="15.75" customHeight="1" x14ac:dyDescent="0.25">
      <c r="B3120" s="66" t="s">
        <v>3384</v>
      </c>
      <c r="C3120" s="67"/>
      <c r="D3120" s="68"/>
      <c r="E3120" s="69">
        <v>3866493</v>
      </c>
    </row>
    <row r="3121" spans="2:5" ht="15.75" customHeight="1" x14ac:dyDescent="0.25">
      <c r="B3121" s="62" t="s">
        <v>3385</v>
      </c>
      <c r="C3121" s="63" t="s">
        <v>3386</v>
      </c>
      <c r="D3121" s="64" t="s">
        <v>86</v>
      </c>
      <c r="E3121" s="65">
        <v>7853479</v>
      </c>
    </row>
    <row r="3122" spans="2:5" ht="15.75" customHeight="1" x14ac:dyDescent="0.25">
      <c r="B3122" s="66" t="s">
        <v>3387</v>
      </c>
      <c r="C3122" s="67"/>
      <c r="D3122" s="68"/>
      <c r="E3122" s="69">
        <v>7853479</v>
      </c>
    </row>
    <row r="3123" spans="2:5" ht="15.75" customHeight="1" x14ac:dyDescent="0.25">
      <c r="B3123" s="62" t="s">
        <v>3388</v>
      </c>
      <c r="C3123" s="63" t="s">
        <v>3389</v>
      </c>
      <c r="D3123" s="64" t="s">
        <v>86</v>
      </c>
      <c r="E3123" s="65">
        <v>2103848</v>
      </c>
    </row>
    <row r="3124" spans="2:5" ht="15.75" customHeight="1" x14ac:dyDescent="0.25">
      <c r="B3124" s="66" t="s">
        <v>3390</v>
      </c>
      <c r="C3124" s="67"/>
      <c r="D3124" s="68"/>
      <c r="E3124" s="69">
        <v>2103848</v>
      </c>
    </row>
    <row r="3125" spans="2:5" ht="15.75" customHeight="1" x14ac:dyDescent="0.25">
      <c r="B3125" s="62" t="s">
        <v>3391</v>
      </c>
      <c r="C3125" s="63" t="s">
        <v>3392</v>
      </c>
      <c r="D3125" s="64" t="s">
        <v>86</v>
      </c>
      <c r="E3125" s="65">
        <v>59414161</v>
      </c>
    </row>
    <row r="3126" spans="2:5" ht="15.75" customHeight="1" x14ac:dyDescent="0.25">
      <c r="B3126" s="66" t="s">
        <v>3393</v>
      </c>
      <c r="C3126" s="67"/>
      <c r="D3126" s="68"/>
      <c r="E3126" s="69">
        <v>59414161</v>
      </c>
    </row>
    <row r="3127" spans="2:5" ht="25.5" x14ac:dyDescent="0.25">
      <c r="B3127" s="62" t="s">
        <v>3394</v>
      </c>
      <c r="C3127" s="63" t="s">
        <v>3395</v>
      </c>
      <c r="D3127" s="64" t="s">
        <v>86</v>
      </c>
      <c r="E3127" s="65">
        <v>3406468</v>
      </c>
    </row>
    <row r="3128" spans="2:5" ht="15" x14ac:dyDescent="0.25">
      <c r="B3128" s="66" t="s">
        <v>3396</v>
      </c>
      <c r="C3128" s="67"/>
      <c r="D3128" s="68"/>
      <c r="E3128" s="69">
        <v>3406468</v>
      </c>
    </row>
    <row r="3129" spans="2:5" ht="15.75" customHeight="1" x14ac:dyDescent="0.25">
      <c r="B3129" s="62" t="s">
        <v>3397</v>
      </c>
      <c r="C3129" s="63" t="s">
        <v>3398</v>
      </c>
      <c r="D3129" s="64" t="s">
        <v>86</v>
      </c>
      <c r="E3129" s="65">
        <v>1987895</v>
      </c>
    </row>
    <row r="3130" spans="2:5" ht="15.75" customHeight="1" x14ac:dyDescent="0.25">
      <c r="B3130" s="66" t="s">
        <v>3399</v>
      </c>
      <c r="C3130" s="67"/>
      <c r="D3130" s="68"/>
      <c r="E3130" s="69">
        <v>1987895</v>
      </c>
    </row>
    <row r="3131" spans="2:5" ht="15.75" customHeight="1" x14ac:dyDescent="0.25">
      <c r="B3131" s="62" t="s">
        <v>3400</v>
      </c>
      <c r="C3131" s="63" t="s">
        <v>3401</v>
      </c>
      <c r="D3131" s="64" t="s">
        <v>86</v>
      </c>
      <c r="E3131" s="65">
        <v>1559520</v>
      </c>
    </row>
    <row r="3132" spans="2:5" ht="15.75" customHeight="1" x14ac:dyDescent="0.25">
      <c r="B3132" s="66" t="s">
        <v>3402</v>
      </c>
      <c r="C3132" s="67"/>
      <c r="D3132" s="68"/>
      <c r="E3132" s="69">
        <v>1559520</v>
      </c>
    </row>
    <row r="3133" spans="2:5" ht="15.75" customHeight="1" x14ac:dyDescent="0.25">
      <c r="B3133" s="62" t="s">
        <v>3403</v>
      </c>
      <c r="C3133" s="63" t="s">
        <v>3404</v>
      </c>
      <c r="D3133" s="64" t="s">
        <v>577</v>
      </c>
      <c r="E3133" s="65">
        <v>22446888</v>
      </c>
    </row>
    <row r="3134" spans="2:5" ht="15.75" customHeight="1" x14ac:dyDescent="0.25">
      <c r="B3134" s="66" t="s">
        <v>3405</v>
      </c>
      <c r="C3134" s="67"/>
      <c r="D3134" s="68"/>
      <c r="E3134" s="69">
        <v>22446888</v>
      </c>
    </row>
    <row r="3135" spans="2:5" ht="15.75" customHeight="1" x14ac:dyDescent="0.25">
      <c r="B3135" s="62" t="s">
        <v>3406</v>
      </c>
      <c r="C3135" s="63" t="s">
        <v>3407</v>
      </c>
      <c r="D3135" s="64" t="s">
        <v>86</v>
      </c>
      <c r="E3135" s="65">
        <v>358395</v>
      </c>
    </row>
    <row r="3136" spans="2:5" ht="15.75" customHeight="1" x14ac:dyDescent="0.25">
      <c r="B3136" s="66" t="s">
        <v>3408</v>
      </c>
      <c r="C3136" s="67"/>
      <c r="D3136" s="68"/>
      <c r="E3136" s="69">
        <v>358395</v>
      </c>
    </row>
    <row r="3137" spans="2:5" ht="15.75" customHeight="1" x14ac:dyDescent="0.25">
      <c r="B3137" s="62" t="s">
        <v>3409</v>
      </c>
      <c r="C3137" s="63" t="s">
        <v>90</v>
      </c>
      <c r="D3137" s="64" t="s">
        <v>107</v>
      </c>
      <c r="E3137" s="65">
        <v>31704117</v>
      </c>
    </row>
    <row r="3138" spans="2:5" ht="15.75" customHeight="1" x14ac:dyDescent="0.25">
      <c r="B3138" s="66" t="s">
        <v>3410</v>
      </c>
      <c r="C3138" s="67"/>
      <c r="D3138" s="68"/>
      <c r="E3138" s="69">
        <v>31704117</v>
      </c>
    </row>
    <row r="3139" spans="2:5" ht="15.75" customHeight="1" x14ac:dyDescent="0.25">
      <c r="B3139" s="62" t="s">
        <v>3411</v>
      </c>
      <c r="C3139" s="63" t="s">
        <v>3412</v>
      </c>
      <c r="D3139" s="64" t="s">
        <v>107</v>
      </c>
      <c r="E3139" s="65">
        <v>10496103</v>
      </c>
    </row>
    <row r="3140" spans="2:5" ht="15.75" customHeight="1" x14ac:dyDescent="0.25">
      <c r="B3140" s="66" t="s">
        <v>3413</v>
      </c>
      <c r="C3140" s="67"/>
      <c r="D3140" s="68"/>
      <c r="E3140" s="69">
        <v>10496103</v>
      </c>
    </row>
    <row r="3141" spans="2:5" ht="15.75" customHeight="1" x14ac:dyDescent="0.25">
      <c r="B3141" s="109" t="s">
        <v>3414</v>
      </c>
      <c r="C3141" s="106" t="s">
        <v>3415</v>
      </c>
      <c r="D3141" s="64" t="s">
        <v>86</v>
      </c>
      <c r="E3141" s="65">
        <v>127901838</v>
      </c>
    </row>
    <row r="3142" spans="2:5" ht="15.75" customHeight="1" x14ac:dyDescent="0.25">
      <c r="B3142" s="111"/>
      <c r="C3142" s="108"/>
      <c r="D3142" s="64" t="s">
        <v>275</v>
      </c>
      <c r="E3142" s="65">
        <v>34860948</v>
      </c>
    </row>
    <row r="3143" spans="2:5" ht="15.75" customHeight="1" x14ac:dyDescent="0.25">
      <c r="B3143" s="66" t="s">
        <v>3416</v>
      </c>
      <c r="C3143" s="67"/>
      <c r="D3143" s="68"/>
      <c r="E3143" s="69">
        <v>162762786</v>
      </c>
    </row>
    <row r="3144" spans="2:5" ht="15.75" customHeight="1" x14ac:dyDescent="0.25">
      <c r="B3144" s="62" t="s">
        <v>3417</v>
      </c>
      <c r="C3144" s="63" t="s">
        <v>3418</v>
      </c>
      <c r="D3144" s="64" t="s">
        <v>86</v>
      </c>
      <c r="E3144" s="65">
        <v>58877430</v>
      </c>
    </row>
    <row r="3145" spans="2:5" ht="15.75" customHeight="1" x14ac:dyDescent="0.25">
      <c r="B3145" s="66" t="s">
        <v>3419</v>
      </c>
      <c r="C3145" s="67"/>
      <c r="D3145" s="68"/>
      <c r="E3145" s="69">
        <v>58877430</v>
      </c>
    </row>
    <row r="3146" spans="2:5" ht="15.75" customHeight="1" x14ac:dyDescent="0.25">
      <c r="B3146" s="62" t="s">
        <v>3420</v>
      </c>
      <c r="C3146" s="63" t="s">
        <v>90</v>
      </c>
      <c r="D3146" s="64" t="s">
        <v>86</v>
      </c>
      <c r="E3146" s="65">
        <v>2126104</v>
      </c>
    </row>
    <row r="3147" spans="2:5" ht="15.75" customHeight="1" x14ac:dyDescent="0.25">
      <c r="B3147" s="66" t="s">
        <v>3421</v>
      </c>
      <c r="C3147" s="67"/>
      <c r="D3147" s="68"/>
      <c r="E3147" s="69">
        <v>2126104</v>
      </c>
    </row>
    <row r="3148" spans="2:5" ht="15.75" customHeight="1" x14ac:dyDescent="0.25">
      <c r="B3148" s="62" t="s">
        <v>3422</v>
      </c>
      <c r="C3148" s="63" t="s">
        <v>3423</v>
      </c>
      <c r="D3148" s="64" t="s">
        <v>55</v>
      </c>
      <c r="E3148" s="65">
        <v>979599</v>
      </c>
    </row>
    <row r="3149" spans="2:5" ht="15.75" customHeight="1" x14ac:dyDescent="0.25">
      <c r="B3149" s="66" t="s">
        <v>3424</v>
      </c>
      <c r="C3149" s="67"/>
      <c r="D3149" s="68"/>
      <c r="E3149" s="69">
        <v>979599</v>
      </c>
    </row>
    <row r="3150" spans="2:5" ht="15.75" customHeight="1" x14ac:dyDescent="0.25">
      <c r="B3150" s="62" t="s">
        <v>3425</v>
      </c>
      <c r="C3150" s="63" t="s">
        <v>3426</v>
      </c>
      <c r="D3150" s="64" t="s">
        <v>86</v>
      </c>
      <c r="E3150" s="65">
        <v>20795320</v>
      </c>
    </row>
    <row r="3151" spans="2:5" ht="15.75" customHeight="1" x14ac:dyDescent="0.25">
      <c r="B3151" s="66" t="s">
        <v>3427</v>
      </c>
      <c r="C3151" s="67"/>
      <c r="D3151" s="68"/>
      <c r="E3151" s="69">
        <v>20795320</v>
      </c>
    </row>
    <row r="3152" spans="2:5" ht="15.75" customHeight="1" x14ac:dyDescent="0.25">
      <c r="B3152" s="62" t="s">
        <v>3428</v>
      </c>
      <c r="C3152" s="63" t="s">
        <v>3429</v>
      </c>
      <c r="D3152" s="64" t="s">
        <v>86</v>
      </c>
      <c r="E3152" s="65">
        <v>3581079</v>
      </c>
    </row>
    <row r="3153" spans="2:5" ht="15.75" customHeight="1" x14ac:dyDescent="0.25">
      <c r="B3153" s="66" t="s">
        <v>3430</v>
      </c>
      <c r="C3153" s="67"/>
      <c r="D3153" s="68"/>
      <c r="E3153" s="69">
        <v>3581079</v>
      </c>
    </row>
    <row r="3154" spans="2:5" ht="15.75" customHeight="1" x14ac:dyDescent="0.25">
      <c r="B3154" s="109" t="s">
        <v>3431</v>
      </c>
      <c r="C3154" s="106" t="s">
        <v>3432</v>
      </c>
      <c r="D3154" s="64" t="s">
        <v>86</v>
      </c>
      <c r="E3154" s="65">
        <v>11387151</v>
      </c>
    </row>
    <row r="3155" spans="2:5" ht="15.75" customHeight="1" x14ac:dyDescent="0.25">
      <c r="B3155" s="110"/>
      <c r="C3155" s="107"/>
      <c r="D3155" s="64" t="s">
        <v>275</v>
      </c>
      <c r="E3155" s="65">
        <v>14705600</v>
      </c>
    </row>
    <row r="3156" spans="2:5" ht="15.75" customHeight="1" x14ac:dyDescent="0.25">
      <c r="B3156" s="111"/>
      <c r="C3156" s="108"/>
      <c r="D3156" s="64" t="s">
        <v>17</v>
      </c>
      <c r="E3156" s="65">
        <v>1631660</v>
      </c>
    </row>
    <row r="3157" spans="2:5" ht="15.75" customHeight="1" x14ac:dyDescent="0.25">
      <c r="B3157" s="66" t="s">
        <v>3433</v>
      </c>
      <c r="C3157" s="67"/>
      <c r="D3157" s="68"/>
      <c r="E3157" s="69">
        <v>27724411</v>
      </c>
    </row>
    <row r="3158" spans="2:5" ht="15.75" customHeight="1" x14ac:dyDescent="0.25">
      <c r="B3158" s="62" t="s">
        <v>3434</v>
      </c>
      <c r="C3158" s="63" t="s">
        <v>90</v>
      </c>
      <c r="D3158" s="64" t="s">
        <v>86</v>
      </c>
      <c r="E3158" s="65">
        <v>4160160</v>
      </c>
    </row>
    <row r="3159" spans="2:5" ht="15.75" customHeight="1" x14ac:dyDescent="0.25">
      <c r="B3159" s="66" t="s">
        <v>3435</v>
      </c>
      <c r="C3159" s="67"/>
      <c r="D3159" s="68"/>
      <c r="E3159" s="69">
        <v>4160160</v>
      </c>
    </row>
    <row r="3160" spans="2:5" ht="15.75" customHeight="1" x14ac:dyDescent="0.25">
      <c r="B3160" s="62" t="s">
        <v>3436</v>
      </c>
      <c r="C3160" s="63" t="s">
        <v>3437</v>
      </c>
      <c r="D3160" s="64" t="s">
        <v>86</v>
      </c>
      <c r="E3160" s="65">
        <v>2275728</v>
      </c>
    </row>
    <row r="3161" spans="2:5" ht="15.75" customHeight="1" x14ac:dyDescent="0.25">
      <c r="B3161" s="66" t="s">
        <v>3438</v>
      </c>
      <c r="C3161" s="67"/>
      <c r="D3161" s="68"/>
      <c r="E3161" s="69">
        <v>2275728</v>
      </c>
    </row>
    <row r="3162" spans="2:5" ht="15.75" customHeight="1" x14ac:dyDescent="0.25">
      <c r="B3162" s="62" t="s">
        <v>3439</v>
      </c>
      <c r="C3162" s="63" t="s">
        <v>3440</v>
      </c>
      <c r="D3162" s="64" t="s">
        <v>86</v>
      </c>
      <c r="E3162" s="65">
        <v>12336962</v>
      </c>
    </row>
    <row r="3163" spans="2:5" ht="15.75" customHeight="1" x14ac:dyDescent="0.25">
      <c r="B3163" s="66" t="s">
        <v>3441</v>
      </c>
      <c r="C3163" s="67"/>
      <c r="D3163" s="68"/>
      <c r="E3163" s="69">
        <v>12336962</v>
      </c>
    </row>
    <row r="3164" spans="2:5" ht="15.75" customHeight="1" x14ac:dyDescent="0.25">
      <c r="B3164" s="109" t="s">
        <v>3442</v>
      </c>
      <c r="C3164" s="106" t="s">
        <v>90</v>
      </c>
      <c r="D3164" s="64" t="s">
        <v>86</v>
      </c>
      <c r="E3164" s="65">
        <v>38877366</v>
      </c>
    </row>
    <row r="3165" spans="2:5" ht="15.75" customHeight="1" x14ac:dyDescent="0.25">
      <c r="B3165" s="111"/>
      <c r="C3165" s="108"/>
      <c r="D3165" s="64" t="s">
        <v>279</v>
      </c>
      <c r="E3165" s="65">
        <v>2297648</v>
      </c>
    </row>
    <row r="3166" spans="2:5" ht="15.75" customHeight="1" x14ac:dyDescent="0.25">
      <c r="B3166" s="66" t="s">
        <v>3443</v>
      </c>
      <c r="C3166" s="67"/>
      <c r="D3166" s="68"/>
      <c r="E3166" s="69">
        <v>41175014</v>
      </c>
    </row>
    <row r="3167" spans="2:5" ht="15.75" customHeight="1" x14ac:dyDescent="0.25">
      <c r="B3167" s="109" t="s">
        <v>3444</v>
      </c>
      <c r="C3167" s="106" t="s">
        <v>90</v>
      </c>
      <c r="D3167" s="64" t="s">
        <v>86</v>
      </c>
      <c r="E3167" s="65">
        <v>49353439</v>
      </c>
    </row>
    <row r="3168" spans="2:5" ht="15.75" customHeight="1" x14ac:dyDescent="0.25">
      <c r="B3168" s="111"/>
      <c r="C3168" s="108"/>
      <c r="D3168" s="64" t="s">
        <v>5351</v>
      </c>
      <c r="E3168" s="65">
        <v>2572111</v>
      </c>
    </row>
    <row r="3169" spans="2:5" ht="15.75" customHeight="1" x14ac:dyDescent="0.25">
      <c r="B3169" s="66" t="s">
        <v>3445</v>
      </c>
      <c r="C3169" s="67"/>
      <c r="D3169" s="68"/>
      <c r="E3169" s="69">
        <v>51925550</v>
      </c>
    </row>
    <row r="3170" spans="2:5" ht="15.75" customHeight="1" x14ac:dyDescent="0.25">
      <c r="B3170" s="62" t="s">
        <v>3446</v>
      </c>
      <c r="C3170" s="63" t="s">
        <v>3447</v>
      </c>
      <c r="D3170" s="64" t="s">
        <v>86</v>
      </c>
      <c r="E3170" s="65">
        <v>16776784</v>
      </c>
    </row>
    <row r="3171" spans="2:5" ht="15.75" customHeight="1" x14ac:dyDescent="0.25">
      <c r="B3171" s="66" t="s">
        <v>3448</v>
      </c>
      <c r="C3171" s="67"/>
      <c r="D3171" s="68"/>
      <c r="E3171" s="69">
        <v>16776784</v>
      </c>
    </row>
    <row r="3172" spans="2:5" ht="15.75" customHeight="1" x14ac:dyDescent="0.25">
      <c r="B3172" s="62" t="s">
        <v>3449</v>
      </c>
      <c r="C3172" s="63" t="s">
        <v>90</v>
      </c>
      <c r="D3172" s="64" t="s">
        <v>86</v>
      </c>
      <c r="E3172" s="65">
        <v>16305059</v>
      </c>
    </row>
    <row r="3173" spans="2:5" ht="15.75" customHeight="1" x14ac:dyDescent="0.25">
      <c r="B3173" s="66" t="s">
        <v>3450</v>
      </c>
      <c r="C3173" s="67"/>
      <c r="D3173" s="68"/>
      <c r="E3173" s="69">
        <v>16305059</v>
      </c>
    </row>
    <row r="3174" spans="2:5" ht="15.75" customHeight="1" x14ac:dyDescent="0.25">
      <c r="B3174" s="62" t="s">
        <v>3451</v>
      </c>
      <c r="C3174" s="63" t="s">
        <v>3452</v>
      </c>
      <c r="D3174" s="64" t="s">
        <v>86</v>
      </c>
      <c r="E3174" s="65">
        <v>1166253</v>
      </c>
    </row>
    <row r="3175" spans="2:5" ht="15.75" customHeight="1" x14ac:dyDescent="0.25">
      <c r="B3175" s="66" t="s">
        <v>3453</v>
      </c>
      <c r="C3175" s="67"/>
      <c r="D3175" s="68"/>
      <c r="E3175" s="69">
        <v>1166253</v>
      </c>
    </row>
    <row r="3176" spans="2:5" ht="15.75" customHeight="1" x14ac:dyDescent="0.25">
      <c r="B3176" s="62" t="s">
        <v>3454</v>
      </c>
      <c r="C3176" s="63" t="s">
        <v>3455</v>
      </c>
      <c r="D3176" s="64" t="s">
        <v>86</v>
      </c>
      <c r="E3176" s="65">
        <v>473000</v>
      </c>
    </row>
    <row r="3177" spans="2:5" ht="15.75" customHeight="1" x14ac:dyDescent="0.25">
      <c r="B3177" s="66" t="s">
        <v>3456</v>
      </c>
      <c r="C3177" s="67"/>
      <c r="D3177" s="68"/>
      <c r="E3177" s="69">
        <v>473000</v>
      </c>
    </row>
    <row r="3178" spans="2:5" ht="15.75" customHeight="1" x14ac:dyDescent="0.25">
      <c r="B3178" s="109" t="s">
        <v>3457</v>
      </c>
      <c r="C3178" s="106" t="s">
        <v>90</v>
      </c>
      <c r="D3178" s="64" t="s">
        <v>86</v>
      </c>
      <c r="E3178" s="65">
        <v>100766165</v>
      </c>
    </row>
    <row r="3179" spans="2:5" ht="15.75" customHeight="1" x14ac:dyDescent="0.25">
      <c r="B3179" s="111"/>
      <c r="C3179" s="108"/>
      <c r="D3179" s="64" t="s">
        <v>290</v>
      </c>
      <c r="E3179" s="65">
        <v>14833958</v>
      </c>
    </row>
    <row r="3180" spans="2:5" ht="15.75" customHeight="1" x14ac:dyDescent="0.25">
      <c r="B3180" s="66" t="s">
        <v>3458</v>
      </c>
      <c r="C3180" s="67"/>
      <c r="D3180" s="68"/>
      <c r="E3180" s="69">
        <v>115600123</v>
      </c>
    </row>
    <row r="3181" spans="2:5" ht="15.75" customHeight="1" x14ac:dyDescent="0.25">
      <c r="B3181" s="62" t="s">
        <v>3459</v>
      </c>
      <c r="C3181" s="63" t="s">
        <v>3460</v>
      </c>
      <c r="D3181" s="64" t="s">
        <v>86</v>
      </c>
      <c r="E3181" s="65">
        <v>10833057</v>
      </c>
    </row>
    <row r="3182" spans="2:5" ht="15.75" customHeight="1" x14ac:dyDescent="0.25">
      <c r="B3182" s="66" t="s">
        <v>3461</v>
      </c>
      <c r="C3182" s="67"/>
      <c r="D3182" s="68"/>
      <c r="E3182" s="69">
        <v>10833057</v>
      </c>
    </row>
    <row r="3183" spans="2:5" ht="15.75" customHeight="1" x14ac:dyDescent="0.25">
      <c r="B3183" s="62" t="s">
        <v>3462</v>
      </c>
      <c r="C3183" s="63" t="s">
        <v>3463</v>
      </c>
      <c r="D3183" s="64" t="s">
        <v>86</v>
      </c>
      <c r="E3183" s="65">
        <v>39863757.589999996</v>
      </c>
    </row>
    <row r="3184" spans="2:5" ht="15.75" customHeight="1" x14ac:dyDescent="0.25">
      <c r="B3184" s="66" t="s">
        <v>3464</v>
      </c>
      <c r="C3184" s="67"/>
      <c r="D3184" s="68"/>
      <c r="E3184" s="69">
        <v>39863757.589999996</v>
      </c>
    </row>
    <row r="3185" spans="2:5" ht="15.75" customHeight="1" x14ac:dyDescent="0.25">
      <c r="B3185" s="62" t="s">
        <v>3465</v>
      </c>
      <c r="C3185" s="63" t="s">
        <v>3466</v>
      </c>
      <c r="D3185" s="64" t="s">
        <v>86</v>
      </c>
      <c r="E3185" s="65">
        <v>5087637</v>
      </c>
    </row>
    <row r="3186" spans="2:5" ht="15.75" customHeight="1" x14ac:dyDescent="0.25">
      <c r="B3186" s="66" t="s">
        <v>3467</v>
      </c>
      <c r="C3186" s="67"/>
      <c r="D3186" s="68"/>
      <c r="E3186" s="69">
        <v>5087637</v>
      </c>
    </row>
    <row r="3187" spans="2:5" ht="15.75" customHeight="1" x14ac:dyDescent="0.25">
      <c r="B3187" s="62" t="s">
        <v>3468</v>
      </c>
      <c r="C3187" s="63" t="s">
        <v>90</v>
      </c>
      <c r="D3187" s="64" t="s">
        <v>86</v>
      </c>
      <c r="E3187" s="65">
        <v>5908884</v>
      </c>
    </row>
    <row r="3188" spans="2:5" ht="15.75" customHeight="1" x14ac:dyDescent="0.25">
      <c r="B3188" s="66" t="s">
        <v>3469</v>
      </c>
      <c r="C3188" s="67"/>
      <c r="D3188" s="68"/>
      <c r="E3188" s="69">
        <v>5908884</v>
      </c>
    </row>
    <row r="3189" spans="2:5" ht="15.75" customHeight="1" x14ac:dyDescent="0.25">
      <c r="B3189" s="62" t="s">
        <v>3470</v>
      </c>
      <c r="C3189" s="63" t="s">
        <v>3471</v>
      </c>
      <c r="D3189" s="64" t="s">
        <v>86</v>
      </c>
      <c r="E3189" s="65">
        <v>1218543</v>
      </c>
    </row>
    <row r="3190" spans="2:5" ht="15.75" customHeight="1" x14ac:dyDescent="0.25">
      <c r="B3190" s="66" t="s">
        <v>3472</v>
      </c>
      <c r="C3190" s="67"/>
      <c r="D3190" s="68"/>
      <c r="E3190" s="69">
        <v>1218543</v>
      </c>
    </row>
    <row r="3191" spans="2:5" ht="15.75" customHeight="1" x14ac:dyDescent="0.25">
      <c r="B3191" s="109" t="s">
        <v>3473</v>
      </c>
      <c r="C3191" s="106" t="s">
        <v>90</v>
      </c>
      <c r="D3191" s="64" t="s">
        <v>86</v>
      </c>
      <c r="E3191" s="65">
        <v>9787445</v>
      </c>
    </row>
    <row r="3192" spans="2:5" ht="15.75" customHeight="1" x14ac:dyDescent="0.25">
      <c r="B3192" s="111"/>
      <c r="C3192" s="108"/>
      <c r="D3192" s="64" t="s">
        <v>109</v>
      </c>
      <c r="E3192" s="65">
        <v>2640760</v>
      </c>
    </row>
    <row r="3193" spans="2:5" ht="15.75" customHeight="1" x14ac:dyDescent="0.25">
      <c r="B3193" s="66" t="s">
        <v>3474</v>
      </c>
      <c r="C3193" s="67"/>
      <c r="D3193" s="68"/>
      <c r="E3193" s="69">
        <v>12428205</v>
      </c>
    </row>
    <row r="3194" spans="2:5" ht="15.75" customHeight="1" x14ac:dyDescent="0.25">
      <c r="B3194" s="109" t="s">
        <v>3475</v>
      </c>
      <c r="C3194" s="106" t="s">
        <v>3476</v>
      </c>
      <c r="D3194" s="64" t="s">
        <v>86</v>
      </c>
      <c r="E3194" s="65">
        <v>22707203.350000001</v>
      </c>
    </row>
    <row r="3195" spans="2:5" ht="15.75" customHeight="1" x14ac:dyDescent="0.25">
      <c r="B3195" s="111"/>
      <c r="C3195" s="108"/>
      <c r="D3195" s="64" t="s">
        <v>143</v>
      </c>
      <c r="E3195" s="65">
        <v>954439</v>
      </c>
    </row>
    <row r="3196" spans="2:5" ht="15.75" customHeight="1" x14ac:dyDescent="0.25">
      <c r="B3196" s="66" t="s">
        <v>3477</v>
      </c>
      <c r="C3196" s="67"/>
      <c r="D3196" s="68"/>
      <c r="E3196" s="69">
        <v>23661642.350000001</v>
      </c>
    </row>
    <row r="3197" spans="2:5" ht="15.75" customHeight="1" x14ac:dyDescent="0.25">
      <c r="B3197" s="62" t="s">
        <v>3478</v>
      </c>
      <c r="C3197" s="63" t="s">
        <v>3479</v>
      </c>
      <c r="D3197" s="64" t="s">
        <v>143</v>
      </c>
      <c r="E3197" s="65">
        <v>460603</v>
      </c>
    </row>
    <row r="3198" spans="2:5" ht="15.75" customHeight="1" x14ac:dyDescent="0.25">
      <c r="B3198" s="66" t="s">
        <v>3480</v>
      </c>
      <c r="C3198" s="67"/>
      <c r="D3198" s="68"/>
      <c r="E3198" s="69">
        <v>460603</v>
      </c>
    </row>
    <row r="3199" spans="2:5" ht="15.75" customHeight="1" x14ac:dyDescent="0.25">
      <c r="B3199" s="62" t="s">
        <v>3481</v>
      </c>
      <c r="C3199" s="63" t="s">
        <v>90</v>
      </c>
      <c r="D3199" s="64" t="s">
        <v>86</v>
      </c>
      <c r="E3199" s="65">
        <v>4153245</v>
      </c>
    </row>
    <row r="3200" spans="2:5" ht="15.75" customHeight="1" x14ac:dyDescent="0.25">
      <c r="B3200" s="66" t="s">
        <v>3482</v>
      </c>
      <c r="C3200" s="67"/>
      <c r="D3200" s="68"/>
      <c r="E3200" s="69">
        <v>4153245</v>
      </c>
    </row>
    <row r="3201" spans="2:5" ht="15.75" customHeight="1" x14ac:dyDescent="0.25">
      <c r="B3201" s="62" t="s">
        <v>3483</v>
      </c>
      <c r="C3201" s="63" t="s">
        <v>3484</v>
      </c>
      <c r="D3201" s="64" t="s">
        <v>86</v>
      </c>
      <c r="E3201" s="65">
        <v>9274257</v>
      </c>
    </row>
    <row r="3202" spans="2:5" ht="15.75" customHeight="1" x14ac:dyDescent="0.25">
      <c r="B3202" s="66" t="s">
        <v>3485</v>
      </c>
      <c r="C3202" s="67"/>
      <c r="D3202" s="68"/>
      <c r="E3202" s="69">
        <v>9274257</v>
      </c>
    </row>
    <row r="3203" spans="2:5" ht="15.75" customHeight="1" x14ac:dyDescent="0.25">
      <c r="B3203" s="62" t="s">
        <v>3486</v>
      </c>
      <c r="C3203" s="63" t="s">
        <v>3487</v>
      </c>
      <c r="D3203" s="64" t="s">
        <v>86</v>
      </c>
      <c r="E3203" s="65">
        <v>23225425</v>
      </c>
    </row>
    <row r="3204" spans="2:5" ht="15.75" customHeight="1" x14ac:dyDescent="0.25">
      <c r="B3204" s="66" t="s">
        <v>3488</v>
      </c>
      <c r="C3204" s="67"/>
      <c r="D3204" s="68"/>
      <c r="E3204" s="69">
        <v>23225425</v>
      </c>
    </row>
    <row r="3205" spans="2:5" ht="15.75" customHeight="1" x14ac:dyDescent="0.25">
      <c r="B3205" s="62" t="s">
        <v>3489</v>
      </c>
      <c r="C3205" s="63" t="s">
        <v>90</v>
      </c>
      <c r="D3205" s="64" t="s">
        <v>86</v>
      </c>
      <c r="E3205" s="65">
        <v>2559161</v>
      </c>
    </row>
    <row r="3206" spans="2:5" ht="15.75" customHeight="1" x14ac:dyDescent="0.25">
      <c r="B3206" s="66" t="s">
        <v>3490</v>
      </c>
      <c r="C3206" s="67"/>
      <c r="D3206" s="68"/>
      <c r="E3206" s="69">
        <v>2559161</v>
      </c>
    </row>
    <row r="3207" spans="2:5" ht="30" customHeight="1" x14ac:dyDescent="0.25">
      <c r="B3207" s="109" t="s">
        <v>3491</v>
      </c>
      <c r="C3207" s="106" t="s">
        <v>3492</v>
      </c>
      <c r="D3207" s="64" t="s">
        <v>86</v>
      </c>
      <c r="E3207" s="65">
        <v>279206691.73000002</v>
      </c>
    </row>
    <row r="3208" spans="2:5" ht="15.75" customHeight="1" x14ac:dyDescent="0.25">
      <c r="B3208" s="110"/>
      <c r="C3208" s="107"/>
      <c r="D3208" s="64" t="s">
        <v>279</v>
      </c>
      <c r="E3208" s="65">
        <v>4659894</v>
      </c>
    </row>
    <row r="3209" spans="2:5" ht="15.75" customHeight="1" x14ac:dyDescent="0.25">
      <c r="B3209" s="110"/>
      <c r="C3209" s="107"/>
      <c r="D3209" s="64" t="s">
        <v>49</v>
      </c>
      <c r="E3209" s="65">
        <v>2491032.25</v>
      </c>
    </row>
    <row r="3210" spans="2:5" ht="15.75" customHeight="1" x14ac:dyDescent="0.25">
      <c r="B3210" s="110"/>
      <c r="C3210" s="107"/>
      <c r="D3210" s="64" t="s">
        <v>5351</v>
      </c>
      <c r="E3210" s="65">
        <v>25043278</v>
      </c>
    </row>
    <row r="3211" spans="2:5" ht="15.75" customHeight="1" x14ac:dyDescent="0.25">
      <c r="B3211" s="110"/>
      <c r="C3211" s="107"/>
      <c r="D3211" s="64" t="s">
        <v>9</v>
      </c>
      <c r="E3211" s="65">
        <v>11993117</v>
      </c>
    </row>
    <row r="3212" spans="2:5" ht="15.75" customHeight="1" x14ac:dyDescent="0.25">
      <c r="B3212" s="111"/>
      <c r="C3212" s="108"/>
      <c r="D3212" s="64" t="s">
        <v>73</v>
      </c>
      <c r="E3212" s="65">
        <v>26046150</v>
      </c>
    </row>
    <row r="3213" spans="2:5" ht="15.75" customHeight="1" x14ac:dyDescent="0.25">
      <c r="B3213" s="66" t="s">
        <v>3493</v>
      </c>
      <c r="C3213" s="67"/>
      <c r="D3213" s="68"/>
      <c r="E3213" s="69">
        <v>349440162.98000002</v>
      </c>
    </row>
    <row r="3214" spans="2:5" ht="15.75" customHeight="1" x14ac:dyDescent="0.25">
      <c r="B3214" s="62" t="s">
        <v>3494</v>
      </c>
      <c r="C3214" s="63" t="s">
        <v>3495</v>
      </c>
      <c r="D3214" s="64" t="s">
        <v>86</v>
      </c>
      <c r="E3214" s="65">
        <v>7958942</v>
      </c>
    </row>
    <row r="3215" spans="2:5" ht="15.75" customHeight="1" x14ac:dyDescent="0.25">
      <c r="B3215" s="66" t="s">
        <v>3496</v>
      </c>
      <c r="C3215" s="67"/>
      <c r="D3215" s="68"/>
      <c r="E3215" s="69">
        <v>7958942</v>
      </c>
    </row>
    <row r="3216" spans="2:5" ht="25.5" x14ac:dyDescent="0.25">
      <c r="B3216" s="62" t="s">
        <v>3497</v>
      </c>
      <c r="C3216" s="63" t="s">
        <v>5376</v>
      </c>
      <c r="D3216" s="64" t="s">
        <v>86</v>
      </c>
      <c r="E3216" s="65">
        <v>5447204</v>
      </c>
    </row>
    <row r="3217" spans="2:5" ht="15" x14ac:dyDescent="0.25">
      <c r="B3217" s="66" t="s">
        <v>3498</v>
      </c>
      <c r="C3217" s="67"/>
      <c r="D3217" s="68"/>
      <c r="E3217" s="69">
        <v>5447204</v>
      </c>
    </row>
    <row r="3218" spans="2:5" ht="25.5" x14ac:dyDescent="0.25">
      <c r="B3218" s="62" t="s">
        <v>3499</v>
      </c>
      <c r="C3218" s="63" t="s">
        <v>5375</v>
      </c>
      <c r="D3218" s="64" t="s">
        <v>86</v>
      </c>
      <c r="E3218" s="65">
        <v>3117709</v>
      </c>
    </row>
    <row r="3219" spans="2:5" ht="15" x14ac:dyDescent="0.25">
      <c r="B3219" s="66" t="s">
        <v>3500</v>
      </c>
      <c r="C3219" s="67"/>
      <c r="D3219" s="68"/>
      <c r="E3219" s="69">
        <v>3117709</v>
      </c>
    </row>
    <row r="3220" spans="2:5" ht="15.75" customHeight="1" x14ac:dyDescent="0.25">
      <c r="B3220" s="62" t="s">
        <v>3501</v>
      </c>
      <c r="C3220" s="63" t="s">
        <v>5374</v>
      </c>
      <c r="D3220" s="64" t="s">
        <v>86</v>
      </c>
      <c r="E3220" s="65">
        <v>72141072</v>
      </c>
    </row>
    <row r="3221" spans="2:5" ht="15.75" customHeight="1" x14ac:dyDescent="0.25">
      <c r="B3221" s="66" t="s">
        <v>3502</v>
      </c>
      <c r="C3221" s="67"/>
      <c r="D3221" s="68"/>
      <c r="E3221" s="69">
        <v>72141072</v>
      </c>
    </row>
    <row r="3222" spans="2:5" ht="15.75" customHeight="1" x14ac:dyDescent="0.25">
      <c r="B3222" s="62" t="s">
        <v>3503</v>
      </c>
      <c r="C3222" s="63" t="s">
        <v>3504</v>
      </c>
      <c r="D3222" s="64" t="s">
        <v>49</v>
      </c>
      <c r="E3222" s="65">
        <v>1776776</v>
      </c>
    </row>
    <row r="3223" spans="2:5" ht="15.75" customHeight="1" x14ac:dyDescent="0.25">
      <c r="B3223" s="66" t="s">
        <v>3505</v>
      </c>
      <c r="C3223" s="67"/>
      <c r="D3223" s="68"/>
      <c r="E3223" s="69">
        <v>1776776</v>
      </c>
    </row>
    <row r="3224" spans="2:5" ht="15.75" customHeight="1" x14ac:dyDescent="0.25">
      <c r="B3224" s="62" t="s">
        <v>3506</v>
      </c>
      <c r="C3224" s="63" t="s">
        <v>3507</v>
      </c>
      <c r="D3224" s="64" t="s">
        <v>86</v>
      </c>
      <c r="E3224" s="65">
        <v>11657896</v>
      </c>
    </row>
    <row r="3225" spans="2:5" ht="15.75" customHeight="1" x14ac:dyDescent="0.25">
      <c r="B3225" s="66" t="s">
        <v>3508</v>
      </c>
      <c r="C3225" s="67"/>
      <c r="D3225" s="68"/>
      <c r="E3225" s="69">
        <v>11657896</v>
      </c>
    </row>
    <row r="3226" spans="2:5" ht="15.75" customHeight="1" x14ac:dyDescent="0.25">
      <c r="B3226" s="62" t="s">
        <v>3509</v>
      </c>
      <c r="C3226" s="63" t="s">
        <v>3510</v>
      </c>
      <c r="D3226" s="64" t="s">
        <v>86</v>
      </c>
      <c r="E3226" s="65">
        <v>9288023</v>
      </c>
    </row>
    <row r="3227" spans="2:5" ht="15.75" customHeight="1" x14ac:dyDescent="0.25">
      <c r="B3227" s="66" t="s">
        <v>3511</v>
      </c>
      <c r="C3227" s="67"/>
      <c r="D3227" s="68"/>
      <c r="E3227" s="69">
        <v>9288023</v>
      </c>
    </row>
    <row r="3228" spans="2:5" ht="15" x14ac:dyDescent="0.25">
      <c r="B3228" s="62" t="s">
        <v>3512</v>
      </c>
      <c r="C3228" s="63" t="s">
        <v>3513</v>
      </c>
      <c r="D3228" s="64" t="s">
        <v>86</v>
      </c>
      <c r="E3228" s="65">
        <v>10268279</v>
      </c>
    </row>
    <row r="3229" spans="2:5" ht="15" x14ac:dyDescent="0.25">
      <c r="B3229" s="66" t="s">
        <v>3514</v>
      </c>
      <c r="C3229" s="67"/>
      <c r="D3229" s="68"/>
      <c r="E3229" s="69">
        <v>10268279</v>
      </c>
    </row>
    <row r="3230" spans="2:5" ht="25.5" x14ac:dyDescent="0.25">
      <c r="B3230" s="62" t="s">
        <v>3515</v>
      </c>
      <c r="C3230" s="63" t="s">
        <v>3516</v>
      </c>
      <c r="D3230" s="64" t="s">
        <v>86</v>
      </c>
      <c r="E3230" s="65">
        <v>1003450</v>
      </c>
    </row>
    <row r="3231" spans="2:5" ht="15.75" customHeight="1" x14ac:dyDescent="0.25">
      <c r="B3231" s="66" t="s">
        <v>3517</v>
      </c>
      <c r="C3231" s="67"/>
      <c r="D3231" s="68"/>
      <c r="E3231" s="69">
        <v>1003450</v>
      </c>
    </row>
    <row r="3232" spans="2:5" ht="15.75" customHeight="1" x14ac:dyDescent="0.25">
      <c r="B3232" s="62" t="s">
        <v>3518</v>
      </c>
      <c r="C3232" s="63" t="s">
        <v>3519</v>
      </c>
      <c r="D3232" s="64" t="s">
        <v>86</v>
      </c>
      <c r="E3232" s="65">
        <v>20235649</v>
      </c>
    </row>
    <row r="3233" spans="2:5" ht="15.75" customHeight="1" x14ac:dyDescent="0.25">
      <c r="B3233" s="66" t="s">
        <v>3520</v>
      </c>
      <c r="C3233" s="67"/>
      <c r="D3233" s="68"/>
      <c r="E3233" s="69">
        <v>20235649</v>
      </c>
    </row>
    <row r="3234" spans="2:5" ht="15.75" customHeight="1" x14ac:dyDescent="0.25">
      <c r="B3234" s="109" t="s">
        <v>3521</v>
      </c>
      <c r="C3234" s="106" t="s">
        <v>3522</v>
      </c>
      <c r="D3234" s="64" t="s">
        <v>86</v>
      </c>
      <c r="E3234" s="65">
        <v>98958360</v>
      </c>
    </row>
    <row r="3235" spans="2:5" ht="15.75" customHeight="1" x14ac:dyDescent="0.25">
      <c r="B3235" s="110"/>
      <c r="C3235" s="107"/>
      <c r="D3235" s="64" t="s">
        <v>66</v>
      </c>
      <c r="E3235" s="65">
        <v>2880536</v>
      </c>
    </row>
    <row r="3236" spans="2:5" ht="15.75" customHeight="1" x14ac:dyDescent="0.25">
      <c r="B3236" s="110"/>
      <c r="C3236" s="107"/>
      <c r="D3236" s="64" t="s">
        <v>143</v>
      </c>
      <c r="E3236" s="65">
        <v>1290277</v>
      </c>
    </row>
    <row r="3237" spans="2:5" ht="15.75" customHeight="1" x14ac:dyDescent="0.25">
      <c r="B3237" s="111"/>
      <c r="C3237" s="108"/>
      <c r="D3237" s="64" t="s">
        <v>9</v>
      </c>
      <c r="E3237" s="65">
        <v>1426166</v>
      </c>
    </row>
    <row r="3238" spans="2:5" ht="15.75" customHeight="1" x14ac:dyDescent="0.25">
      <c r="B3238" s="66" t="s">
        <v>3523</v>
      </c>
      <c r="C3238" s="67"/>
      <c r="D3238" s="68"/>
      <c r="E3238" s="69">
        <v>104555339</v>
      </c>
    </row>
    <row r="3239" spans="2:5" ht="15.75" customHeight="1" x14ac:dyDescent="0.25">
      <c r="B3239" s="109" t="s">
        <v>3524</v>
      </c>
      <c r="C3239" s="106" t="s">
        <v>3525</v>
      </c>
      <c r="D3239" s="64" t="s">
        <v>86</v>
      </c>
      <c r="E3239" s="65">
        <v>22627351</v>
      </c>
    </row>
    <row r="3240" spans="2:5" ht="15.75" customHeight="1" x14ac:dyDescent="0.25">
      <c r="B3240" s="111"/>
      <c r="C3240" s="108"/>
      <c r="D3240" s="64" t="s">
        <v>143</v>
      </c>
      <c r="E3240" s="65">
        <v>6767324</v>
      </c>
    </row>
    <row r="3241" spans="2:5" ht="15.75" customHeight="1" x14ac:dyDescent="0.25">
      <c r="B3241" s="66" t="s">
        <v>3526</v>
      </c>
      <c r="C3241" s="67"/>
      <c r="D3241" s="68"/>
      <c r="E3241" s="69">
        <v>29394675</v>
      </c>
    </row>
    <row r="3242" spans="2:5" ht="15.75" customHeight="1" x14ac:dyDescent="0.25">
      <c r="B3242" s="62" t="s">
        <v>3527</v>
      </c>
      <c r="C3242" s="63" t="s">
        <v>3528</v>
      </c>
      <c r="D3242" s="64" t="s">
        <v>86</v>
      </c>
      <c r="E3242" s="65">
        <v>25701244</v>
      </c>
    </row>
    <row r="3243" spans="2:5" ht="15.75" customHeight="1" x14ac:dyDescent="0.25">
      <c r="B3243" s="66" t="s">
        <v>3529</v>
      </c>
      <c r="C3243" s="67"/>
      <c r="D3243" s="68"/>
      <c r="E3243" s="69">
        <v>25701244</v>
      </c>
    </row>
    <row r="3244" spans="2:5" ht="15.75" customHeight="1" x14ac:dyDescent="0.25">
      <c r="B3244" s="62" t="s">
        <v>3530</v>
      </c>
      <c r="C3244" s="63" t="s">
        <v>3531</v>
      </c>
      <c r="D3244" s="64" t="s">
        <v>86</v>
      </c>
      <c r="E3244" s="65">
        <v>112978850.7</v>
      </c>
    </row>
    <row r="3245" spans="2:5" ht="15.75" customHeight="1" x14ac:dyDescent="0.25">
      <c r="B3245" s="66" t="s">
        <v>3532</v>
      </c>
      <c r="C3245" s="67"/>
      <c r="D3245" s="68"/>
      <c r="E3245" s="69">
        <v>112978850.7</v>
      </c>
    </row>
    <row r="3246" spans="2:5" ht="15.75" customHeight="1" x14ac:dyDescent="0.25">
      <c r="B3246" s="109" t="s">
        <v>3533</v>
      </c>
      <c r="C3246" s="106" t="s">
        <v>3531</v>
      </c>
      <c r="D3246" s="64" t="s">
        <v>86</v>
      </c>
      <c r="E3246" s="65">
        <v>3681559</v>
      </c>
    </row>
    <row r="3247" spans="2:5" ht="15.75" customHeight="1" x14ac:dyDescent="0.25">
      <c r="B3247" s="111"/>
      <c r="C3247" s="108"/>
      <c r="D3247" s="64" t="s">
        <v>9</v>
      </c>
      <c r="E3247" s="65">
        <v>689535</v>
      </c>
    </row>
    <row r="3248" spans="2:5" ht="15.75" customHeight="1" x14ac:dyDescent="0.25">
      <c r="B3248" s="66" t="s">
        <v>3534</v>
      </c>
      <c r="C3248" s="67"/>
      <c r="D3248" s="68"/>
      <c r="E3248" s="69">
        <v>4371094</v>
      </c>
    </row>
    <row r="3249" spans="2:5" ht="15.75" customHeight="1" x14ac:dyDescent="0.25">
      <c r="B3249" s="109" t="s">
        <v>3535</v>
      </c>
      <c r="C3249" s="106" t="s">
        <v>3536</v>
      </c>
      <c r="D3249" s="64" t="s">
        <v>86</v>
      </c>
      <c r="E3249" s="65">
        <v>11263395</v>
      </c>
    </row>
    <row r="3250" spans="2:5" ht="15.75" customHeight="1" x14ac:dyDescent="0.25">
      <c r="B3250" s="111"/>
      <c r="C3250" s="108"/>
      <c r="D3250" s="64" t="s">
        <v>3537</v>
      </c>
      <c r="E3250" s="65">
        <v>5273971</v>
      </c>
    </row>
    <row r="3251" spans="2:5" ht="15.75" customHeight="1" x14ac:dyDescent="0.25">
      <c r="B3251" s="66" t="s">
        <v>3538</v>
      </c>
      <c r="C3251" s="67"/>
      <c r="D3251" s="68"/>
      <c r="E3251" s="69">
        <v>16537366</v>
      </c>
    </row>
    <row r="3252" spans="2:5" ht="15.75" customHeight="1" x14ac:dyDescent="0.25">
      <c r="B3252" s="109" t="s">
        <v>3539</v>
      </c>
      <c r="C3252" s="106" t="s">
        <v>3540</v>
      </c>
      <c r="D3252" s="64" t="s">
        <v>86</v>
      </c>
      <c r="E3252" s="65">
        <v>11179541</v>
      </c>
    </row>
    <row r="3253" spans="2:5" ht="15.75" customHeight="1" x14ac:dyDescent="0.25">
      <c r="B3253" s="111"/>
      <c r="C3253" s="108"/>
      <c r="D3253" s="64" t="s">
        <v>275</v>
      </c>
      <c r="E3253" s="65">
        <v>886861</v>
      </c>
    </row>
    <row r="3254" spans="2:5" ht="15.75" customHeight="1" x14ac:dyDescent="0.25">
      <c r="B3254" s="66" t="s">
        <v>3541</v>
      </c>
      <c r="C3254" s="67"/>
      <c r="D3254" s="68"/>
      <c r="E3254" s="69">
        <v>12066402</v>
      </c>
    </row>
    <row r="3255" spans="2:5" ht="15.75" customHeight="1" x14ac:dyDescent="0.25">
      <c r="B3255" s="62" t="s">
        <v>3542</v>
      </c>
      <c r="C3255" s="63" t="s">
        <v>3543</v>
      </c>
      <c r="D3255" s="64" t="s">
        <v>86</v>
      </c>
      <c r="E3255" s="65">
        <v>1200503</v>
      </c>
    </row>
    <row r="3256" spans="2:5" ht="15.75" customHeight="1" x14ac:dyDescent="0.25">
      <c r="B3256" s="66" t="s">
        <v>3544</v>
      </c>
      <c r="C3256" s="67"/>
      <c r="D3256" s="68"/>
      <c r="E3256" s="69">
        <v>1200503</v>
      </c>
    </row>
    <row r="3257" spans="2:5" ht="15.75" customHeight="1" x14ac:dyDescent="0.25">
      <c r="B3257" s="109" t="s">
        <v>3545</v>
      </c>
      <c r="C3257" s="106" t="s">
        <v>90</v>
      </c>
      <c r="D3257" s="64" t="s">
        <v>86</v>
      </c>
      <c r="E3257" s="65">
        <v>11482471</v>
      </c>
    </row>
    <row r="3258" spans="2:5" ht="15.75" customHeight="1" x14ac:dyDescent="0.25">
      <c r="B3258" s="111"/>
      <c r="C3258" s="108"/>
      <c r="D3258" s="64" t="s">
        <v>108</v>
      </c>
      <c r="E3258" s="65">
        <v>131670</v>
      </c>
    </row>
    <row r="3259" spans="2:5" ht="15.75" customHeight="1" x14ac:dyDescent="0.25">
      <c r="B3259" s="66" t="s">
        <v>3546</v>
      </c>
      <c r="C3259" s="67"/>
      <c r="D3259" s="68"/>
      <c r="E3259" s="69">
        <v>11614141</v>
      </c>
    </row>
    <row r="3260" spans="2:5" ht="15.75" customHeight="1" x14ac:dyDescent="0.25">
      <c r="B3260" s="62" t="s">
        <v>3547</v>
      </c>
      <c r="C3260" s="63" t="s">
        <v>3548</v>
      </c>
      <c r="D3260" s="64" t="s">
        <v>86</v>
      </c>
      <c r="E3260" s="65">
        <v>5364050</v>
      </c>
    </row>
    <row r="3261" spans="2:5" ht="15.75" customHeight="1" x14ac:dyDescent="0.25">
      <c r="B3261" s="66" t="s">
        <v>3549</v>
      </c>
      <c r="C3261" s="67"/>
      <c r="D3261" s="68"/>
      <c r="E3261" s="69">
        <v>5364050</v>
      </c>
    </row>
    <row r="3262" spans="2:5" ht="15.75" customHeight="1" x14ac:dyDescent="0.25">
      <c r="B3262" s="62" t="s">
        <v>3550</v>
      </c>
      <c r="C3262" s="63" t="s">
        <v>3551</v>
      </c>
      <c r="D3262" s="64" t="s">
        <v>86</v>
      </c>
      <c r="E3262" s="65">
        <v>32940646</v>
      </c>
    </row>
    <row r="3263" spans="2:5" ht="15.75" customHeight="1" x14ac:dyDescent="0.25">
      <c r="B3263" s="66" t="s">
        <v>3552</v>
      </c>
      <c r="C3263" s="67"/>
      <c r="D3263" s="68"/>
      <c r="E3263" s="69">
        <v>32940646</v>
      </c>
    </row>
    <row r="3264" spans="2:5" ht="15.75" customHeight="1" x14ac:dyDescent="0.25">
      <c r="B3264" s="62" t="s">
        <v>3553</v>
      </c>
      <c r="C3264" s="63" t="s">
        <v>3554</v>
      </c>
      <c r="D3264" s="64" t="s">
        <v>86</v>
      </c>
      <c r="E3264" s="65">
        <v>1876542</v>
      </c>
    </row>
    <row r="3265" spans="2:5" ht="15.75" customHeight="1" x14ac:dyDescent="0.25">
      <c r="B3265" s="66" t="s">
        <v>3555</v>
      </c>
      <c r="C3265" s="67"/>
      <c r="D3265" s="68"/>
      <c r="E3265" s="69">
        <v>1876542</v>
      </c>
    </row>
    <row r="3266" spans="2:5" ht="15.75" customHeight="1" x14ac:dyDescent="0.25">
      <c r="B3266" s="62" t="s">
        <v>3556</v>
      </c>
      <c r="C3266" s="63" t="s">
        <v>3557</v>
      </c>
      <c r="D3266" s="64" t="s">
        <v>86</v>
      </c>
      <c r="E3266" s="65">
        <v>48806226</v>
      </c>
    </row>
    <row r="3267" spans="2:5" ht="15.75" customHeight="1" x14ac:dyDescent="0.25">
      <c r="B3267" s="66" t="s">
        <v>3558</v>
      </c>
      <c r="C3267" s="67"/>
      <c r="D3267" s="68"/>
      <c r="E3267" s="69">
        <v>48806226</v>
      </c>
    </row>
    <row r="3268" spans="2:5" ht="15.75" customHeight="1" x14ac:dyDescent="0.25">
      <c r="B3268" s="62" t="s">
        <v>3559</v>
      </c>
      <c r="C3268" s="63" t="s">
        <v>3554</v>
      </c>
      <c r="D3268" s="64" t="s">
        <v>86</v>
      </c>
      <c r="E3268" s="65">
        <v>97079892</v>
      </c>
    </row>
    <row r="3269" spans="2:5" ht="15.75" customHeight="1" x14ac:dyDescent="0.25">
      <c r="B3269" s="66" t="s">
        <v>3560</v>
      </c>
      <c r="C3269" s="67"/>
      <c r="D3269" s="68"/>
      <c r="E3269" s="69">
        <v>97079892</v>
      </c>
    </row>
    <row r="3270" spans="2:5" ht="15.75" customHeight="1" x14ac:dyDescent="0.25">
      <c r="B3270" s="62" t="s">
        <v>3561</v>
      </c>
      <c r="C3270" s="63" t="s">
        <v>3562</v>
      </c>
      <c r="D3270" s="64" t="s">
        <v>62</v>
      </c>
      <c r="E3270" s="65">
        <v>6448000</v>
      </c>
    </row>
    <row r="3271" spans="2:5" ht="15.75" customHeight="1" x14ac:dyDescent="0.25">
      <c r="B3271" s="66" t="s">
        <v>3563</v>
      </c>
      <c r="C3271" s="67"/>
      <c r="D3271" s="68"/>
      <c r="E3271" s="69">
        <v>6448000</v>
      </c>
    </row>
    <row r="3272" spans="2:5" ht="15.75" customHeight="1" x14ac:dyDescent="0.25">
      <c r="B3272" s="62" t="s">
        <v>3564</v>
      </c>
      <c r="C3272" s="63" t="s">
        <v>3565</v>
      </c>
      <c r="D3272" s="64" t="s">
        <v>86</v>
      </c>
      <c r="E3272" s="65">
        <v>31108349</v>
      </c>
    </row>
    <row r="3273" spans="2:5" ht="15.75" customHeight="1" x14ac:dyDescent="0.25">
      <c r="B3273" s="66" t="s">
        <v>3566</v>
      </c>
      <c r="C3273" s="67"/>
      <c r="D3273" s="68"/>
      <c r="E3273" s="69">
        <v>31108349</v>
      </c>
    </row>
    <row r="3274" spans="2:5" ht="15.75" customHeight="1" x14ac:dyDescent="0.25">
      <c r="B3274" s="62" t="s">
        <v>3567</v>
      </c>
      <c r="C3274" s="63" t="s">
        <v>3568</v>
      </c>
      <c r="D3274" s="64" t="s">
        <v>86</v>
      </c>
      <c r="E3274" s="65">
        <v>19961446</v>
      </c>
    </row>
    <row r="3275" spans="2:5" ht="15.75" customHeight="1" x14ac:dyDescent="0.25">
      <c r="B3275" s="66" t="s">
        <v>3569</v>
      </c>
      <c r="C3275" s="67"/>
      <c r="D3275" s="68"/>
      <c r="E3275" s="69">
        <v>19961446</v>
      </c>
    </row>
    <row r="3276" spans="2:5" ht="15.75" customHeight="1" x14ac:dyDescent="0.25">
      <c r="B3276" s="62" t="s">
        <v>3570</v>
      </c>
      <c r="C3276" s="63" t="s">
        <v>3571</v>
      </c>
      <c r="D3276" s="64" t="s">
        <v>86</v>
      </c>
      <c r="E3276" s="65">
        <v>3249776</v>
      </c>
    </row>
    <row r="3277" spans="2:5" ht="15.75" customHeight="1" x14ac:dyDescent="0.25">
      <c r="B3277" s="66" t="s">
        <v>3572</v>
      </c>
      <c r="C3277" s="67"/>
      <c r="D3277" s="68"/>
      <c r="E3277" s="69">
        <v>3249776</v>
      </c>
    </row>
    <row r="3278" spans="2:5" ht="15.75" customHeight="1" x14ac:dyDescent="0.25">
      <c r="B3278" s="62" t="s">
        <v>3573</v>
      </c>
      <c r="C3278" s="63" t="s">
        <v>3574</v>
      </c>
      <c r="D3278" s="64" t="s">
        <v>86</v>
      </c>
      <c r="E3278" s="65">
        <v>1649348</v>
      </c>
    </row>
    <row r="3279" spans="2:5" ht="15.75" customHeight="1" x14ac:dyDescent="0.25">
      <c r="B3279" s="66" t="s">
        <v>3575</v>
      </c>
      <c r="C3279" s="67"/>
      <c r="D3279" s="68"/>
      <c r="E3279" s="69">
        <v>1649348</v>
      </c>
    </row>
    <row r="3280" spans="2:5" ht="15.75" customHeight="1" x14ac:dyDescent="0.25">
      <c r="B3280" s="62" t="s">
        <v>3576</v>
      </c>
      <c r="C3280" s="63" t="s">
        <v>3577</v>
      </c>
      <c r="D3280" s="64" t="s">
        <v>62</v>
      </c>
      <c r="E3280" s="65">
        <v>2236650</v>
      </c>
    </row>
    <row r="3281" spans="2:5" ht="15.75" customHeight="1" x14ac:dyDescent="0.25">
      <c r="B3281" s="66" t="s">
        <v>3578</v>
      </c>
      <c r="C3281" s="67"/>
      <c r="D3281" s="68"/>
      <c r="E3281" s="69">
        <v>2236650</v>
      </c>
    </row>
    <row r="3282" spans="2:5" ht="15.75" customHeight="1" x14ac:dyDescent="0.25">
      <c r="B3282" s="62" t="s">
        <v>3579</v>
      </c>
      <c r="C3282" s="63" t="s">
        <v>3580</v>
      </c>
      <c r="D3282" s="64" t="s">
        <v>86</v>
      </c>
      <c r="E3282" s="65">
        <v>11218326</v>
      </c>
    </row>
    <row r="3283" spans="2:5" ht="15.75" customHeight="1" x14ac:dyDescent="0.25">
      <c r="B3283" s="66" t="s">
        <v>3581</v>
      </c>
      <c r="C3283" s="67"/>
      <c r="D3283" s="68"/>
      <c r="E3283" s="69">
        <v>11218326</v>
      </c>
    </row>
    <row r="3284" spans="2:5" ht="15.75" customHeight="1" x14ac:dyDescent="0.25">
      <c r="B3284" s="109" t="s">
        <v>3582</v>
      </c>
      <c r="C3284" s="106" t="s">
        <v>3583</v>
      </c>
      <c r="D3284" s="64" t="s">
        <v>86</v>
      </c>
      <c r="E3284" s="65">
        <v>2249352</v>
      </c>
    </row>
    <row r="3285" spans="2:5" ht="15.75" customHeight="1" x14ac:dyDescent="0.25">
      <c r="B3285" s="111"/>
      <c r="C3285" s="108"/>
      <c r="D3285" s="64" t="s">
        <v>128</v>
      </c>
      <c r="E3285" s="65">
        <v>776776</v>
      </c>
    </row>
    <row r="3286" spans="2:5" ht="15.75" customHeight="1" x14ac:dyDescent="0.25">
      <c r="B3286" s="66" t="s">
        <v>3584</v>
      </c>
      <c r="C3286" s="67"/>
      <c r="D3286" s="68"/>
      <c r="E3286" s="69">
        <v>3026128</v>
      </c>
    </row>
    <row r="3287" spans="2:5" ht="15.75" customHeight="1" x14ac:dyDescent="0.25">
      <c r="B3287" s="109" t="s">
        <v>3585</v>
      </c>
      <c r="C3287" s="106" t="s">
        <v>90</v>
      </c>
      <c r="D3287" s="64" t="s">
        <v>86</v>
      </c>
      <c r="E3287" s="65">
        <v>103434321.5</v>
      </c>
    </row>
    <row r="3288" spans="2:5" ht="15.75" customHeight="1" x14ac:dyDescent="0.25">
      <c r="B3288" s="111"/>
      <c r="C3288" s="108"/>
      <c r="D3288" s="64" t="s">
        <v>143</v>
      </c>
      <c r="E3288" s="65">
        <v>3554538</v>
      </c>
    </row>
    <row r="3289" spans="2:5" ht="15.75" customHeight="1" x14ac:dyDescent="0.25">
      <c r="B3289" s="66" t="s">
        <v>3586</v>
      </c>
      <c r="C3289" s="67"/>
      <c r="D3289" s="68"/>
      <c r="E3289" s="69">
        <v>106988859.5</v>
      </c>
    </row>
    <row r="3290" spans="2:5" ht="30" customHeight="1" x14ac:dyDescent="0.25">
      <c r="B3290" s="109" t="s">
        <v>3587</v>
      </c>
      <c r="C3290" s="106" t="s">
        <v>3588</v>
      </c>
      <c r="D3290" s="64" t="s">
        <v>86</v>
      </c>
      <c r="E3290" s="65">
        <v>2047826</v>
      </c>
    </row>
    <row r="3291" spans="2:5" ht="15.75" customHeight="1" x14ac:dyDescent="0.25">
      <c r="B3291" s="111"/>
      <c r="C3291" s="108"/>
      <c r="D3291" s="64" t="s">
        <v>40</v>
      </c>
      <c r="E3291" s="65">
        <v>2272603</v>
      </c>
    </row>
    <row r="3292" spans="2:5" ht="15.75" customHeight="1" x14ac:dyDescent="0.25">
      <c r="B3292" s="66" t="s">
        <v>3589</v>
      </c>
      <c r="C3292" s="67"/>
      <c r="D3292" s="68"/>
      <c r="E3292" s="69">
        <v>4320429</v>
      </c>
    </row>
    <row r="3293" spans="2:5" ht="15.75" customHeight="1" x14ac:dyDescent="0.25">
      <c r="B3293" s="62" t="s">
        <v>3590</v>
      </c>
      <c r="C3293" s="63" t="s">
        <v>3591</v>
      </c>
      <c r="D3293" s="64" t="s">
        <v>86</v>
      </c>
      <c r="E3293" s="65">
        <v>1547445</v>
      </c>
    </row>
    <row r="3294" spans="2:5" ht="15.75" customHeight="1" x14ac:dyDescent="0.25">
      <c r="B3294" s="66" t="s">
        <v>3592</v>
      </c>
      <c r="C3294" s="67"/>
      <c r="D3294" s="68"/>
      <c r="E3294" s="69">
        <v>1547445</v>
      </c>
    </row>
    <row r="3295" spans="2:5" ht="15.75" customHeight="1" x14ac:dyDescent="0.25">
      <c r="B3295" s="62" t="s">
        <v>3593</v>
      </c>
      <c r="C3295" s="63" t="s">
        <v>3594</v>
      </c>
      <c r="D3295" s="64" t="s">
        <v>86</v>
      </c>
      <c r="E3295" s="65">
        <v>2605787</v>
      </c>
    </row>
    <row r="3296" spans="2:5" ht="15.75" customHeight="1" x14ac:dyDescent="0.25">
      <c r="B3296" s="66" t="s">
        <v>3595</v>
      </c>
      <c r="C3296" s="67"/>
      <c r="D3296" s="68"/>
      <c r="E3296" s="69">
        <v>2605787</v>
      </c>
    </row>
    <row r="3297" spans="2:5" ht="15.75" customHeight="1" x14ac:dyDescent="0.25">
      <c r="B3297" s="62" t="s">
        <v>3596</v>
      </c>
      <c r="C3297" s="63" t="s">
        <v>3597</v>
      </c>
      <c r="D3297" s="64" t="s">
        <v>86</v>
      </c>
      <c r="E3297" s="65">
        <v>12971997</v>
      </c>
    </row>
    <row r="3298" spans="2:5" ht="15.75" customHeight="1" x14ac:dyDescent="0.25">
      <c r="B3298" s="66" t="s">
        <v>3598</v>
      </c>
      <c r="C3298" s="67"/>
      <c r="D3298" s="68"/>
      <c r="E3298" s="69">
        <v>12971997</v>
      </c>
    </row>
    <row r="3299" spans="2:5" ht="15.75" customHeight="1" x14ac:dyDescent="0.25">
      <c r="B3299" s="62" t="s">
        <v>3599</v>
      </c>
      <c r="C3299" s="63" t="s">
        <v>90</v>
      </c>
      <c r="D3299" s="64" t="s">
        <v>86</v>
      </c>
      <c r="E3299" s="65">
        <v>4117544</v>
      </c>
    </row>
    <row r="3300" spans="2:5" ht="15.75" customHeight="1" x14ac:dyDescent="0.25">
      <c r="B3300" s="66" t="s">
        <v>3600</v>
      </c>
      <c r="C3300" s="67"/>
      <c r="D3300" s="68"/>
      <c r="E3300" s="69">
        <v>4117544</v>
      </c>
    </row>
    <row r="3301" spans="2:5" ht="15.75" customHeight="1" x14ac:dyDescent="0.25">
      <c r="B3301" s="109" t="s">
        <v>3601</v>
      </c>
      <c r="C3301" s="106" t="s">
        <v>3602</v>
      </c>
      <c r="D3301" s="64" t="s">
        <v>86</v>
      </c>
      <c r="E3301" s="65">
        <v>2875322</v>
      </c>
    </row>
    <row r="3302" spans="2:5" ht="15.75" customHeight="1" x14ac:dyDescent="0.25">
      <c r="B3302" s="111"/>
      <c r="C3302" s="108"/>
      <c r="D3302" s="64" t="s">
        <v>40</v>
      </c>
      <c r="E3302" s="65">
        <v>10514089</v>
      </c>
    </row>
    <row r="3303" spans="2:5" ht="15.75" customHeight="1" x14ac:dyDescent="0.25">
      <c r="B3303" s="66" t="s">
        <v>3603</v>
      </c>
      <c r="C3303" s="67"/>
      <c r="D3303" s="68"/>
      <c r="E3303" s="69">
        <v>13389411</v>
      </c>
    </row>
    <row r="3304" spans="2:5" ht="15.75" customHeight="1" x14ac:dyDescent="0.25">
      <c r="B3304" s="62" t="s">
        <v>3604</v>
      </c>
      <c r="C3304" s="63" t="s">
        <v>3605</v>
      </c>
      <c r="D3304" s="64" t="s">
        <v>86</v>
      </c>
      <c r="E3304" s="65">
        <v>11261667</v>
      </c>
    </row>
    <row r="3305" spans="2:5" ht="15.75" customHeight="1" x14ac:dyDescent="0.25">
      <c r="B3305" s="66" t="s">
        <v>3606</v>
      </c>
      <c r="C3305" s="67"/>
      <c r="D3305" s="68"/>
      <c r="E3305" s="69">
        <v>11261667</v>
      </c>
    </row>
    <row r="3306" spans="2:5" ht="15.75" customHeight="1" x14ac:dyDescent="0.25">
      <c r="B3306" s="62" t="s">
        <v>3607</v>
      </c>
      <c r="C3306" s="63" t="s">
        <v>3608</v>
      </c>
      <c r="D3306" s="64" t="s">
        <v>86</v>
      </c>
      <c r="E3306" s="65">
        <v>9665357</v>
      </c>
    </row>
    <row r="3307" spans="2:5" ht="15.75" customHeight="1" x14ac:dyDescent="0.25">
      <c r="B3307" s="66" t="s">
        <v>3609</v>
      </c>
      <c r="C3307" s="67"/>
      <c r="D3307" s="68"/>
      <c r="E3307" s="69">
        <v>9665357</v>
      </c>
    </row>
    <row r="3308" spans="2:5" ht="15.75" customHeight="1" x14ac:dyDescent="0.25">
      <c r="B3308" s="62" t="s">
        <v>3610</v>
      </c>
      <c r="C3308" s="63" t="s">
        <v>90</v>
      </c>
      <c r="D3308" s="64" t="s">
        <v>86</v>
      </c>
      <c r="E3308" s="65">
        <v>19866819</v>
      </c>
    </row>
    <row r="3309" spans="2:5" ht="15.75" customHeight="1" x14ac:dyDescent="0.25">
      <c r="B3309" s="66" t="s">
        <v>3611</v>
      </c>
      <c r="C3309" s="67"/>
      <c r="D3309" s="68"/>
      <c r="E3309" s="69">
        <v>19866819</v>
      </c>
    </row>
    <row r="3310" spans="2:5" ht="15.75" customHeight="1" x14ac:dyDescent="0.25">
      <c r="B3310" s="62" t="s">
        <v>3612</v>
      </c>
      <c r="C3310" s="63" t="s">
        <v>3613</v>
      </c>
      <c r="D3310" s="64" t="s">
        <v>86</v>
      </c>
      <c r="E3310" s="65">
        <v>1510030</v>
      </c>
    </row>
    <row r="3311" spans="2:5" ht="15.75" customHeight="1" x14ac:dyDescent="0.25">
      <c r="B3311" s="66" t="s">
        <v>3614</v>
      </c>
      <c r="C3311" s="67"/>
      <c r="D3311" s="68"/>
      <c r="E3311" s="69">
        <v>1510030</v>
      </c>
    </row>
    <row r="3312" spans="2:5" ht="15.75" customHeight="1" x14ac:dyDescent="0.25">
      <c r="B3312" s="62" t="s">
        <v>3615</v>
      </c>
      <c r="C3312" s="63" t="s">
        <v>3616</v>
      </c>
      <c r="D3312" s="64" t="s">
        <v>5351</v>
      </c>
      <c r="E3312" s="65">
        <v>2211644</v>
      </c>
    </row>
    <row r="3313" spans="2:5" ht="15.75" customHeight="1" x14ac:dyDescent="0.25">
      <c r="B3313" s="66" t="s">
        <v>3617</v>
      </c>
      <c r="C3313" s="67"/>
      <c r="D3313" s="68"/>
      <c r="E3313" s="69">
        <v>2211644</v>
      </c>
    </row>
    <row r="3314" spans="2:5" ht="15.75" customHeight="1" x14ac:dyDescent="0.25">
      <c r="B3314" s="109" t="s">
        <v>3618</v>
      </c>
      <c r="C3314" s="106" t="s">
        <v>3619</v>
      </c>
      <c r="D3314" s="64" t="s">
        <v>755</v>
      </c>
      <c r="E3314" s="65">
        <v>2184000</v>
      </c>
    </row>
    <row r="3315" spans="2:5" ht="15.75" customHeight="1" x14ac:dyDescent="0.25">
      <c r="B3315" s="111"/>
      <c r="C3315" s="108"/>
      <c r="D3315" s="64" t="s">
        <v>86</v>
      </c>
      <c r="E3315" s="65">
        <v>966307</v>
      </c>
    </row>
    <row r="3316" spans="2:5" ht="15.75" customHeight="1" x14ac:dyDescent="0.25">
      <c r="B3316" s="66" t="s">
        <v>3620</v>
      </c>
      <c r="C3316" s="67"/>
      <c r="D3316" s="68"/>
      <c r="E3316" s="69">
        <v>3150307</v>
      </c>
    </row>
    <row r="3317" spans="2:5" ht="15" customHeight="1" x14ac:dyDescent="0.25">
      <c r="B3317" s="62" t="s">
        <v>3621</v>
      </c>
      <c r="C3317" s="63" t="s">
        <v>3622</v>
      </c>
      <c r="D3317" s="64" t="s">
        <v>86</v>
      </c>
      <c r="E3317" s="65">
        <v>25030907</v>
      </c>
    </row>
    <row r="3318" spans="2:5" ht="15" x14ac:dyDescent="0.25">
      <c r="B3318" s="66" t="s">
        <v>3623</v>
      </c>
      <c r="C3318" s="67"/>
      <c r="D3318" s="68"/>
      <c r="E3318" s="69">
        <v>25030907</v>
      </c>
    </row>
    <row r="3319" spans="2:5" ht="15.75" customHeight="1" x14ac:dyDescent="0.25">
      <c r="B3319" s="62" t="s">
        <v>3624</v>
      </c>
      <c r="C3319" s="63" t="s">
        <v>5377</v>
      </c>
      <c r="D3319" s="64" t="s">
        <v>86</v>
      </c>
      <c r="E3319" s="65">
        <v>14344485</v>
      </c>
    </row>
    <row r="3320" spans="2:5" ht="15.75" customHeight="1" x14ac:dyDescent="0.25">
      <c r="B3320" s="66" t="s">
        <v>3625</v>
      </c>
      <c r="C3320" s="67"/>
      <c r="D3320" s="68"/>
      <c r="E3320" s="69">
        <v>14344485</v>
      </c>
    </row>
    <row r="3321" spans="2:5" ht="15.75" customHeight="1" x14ac:dyDescent="0.25">
      <c r="B3321" s="109" t="s">
        <v>3626</v>
      </c>
      <c r="C3321" s="106" t="s">
        <v>3627</v>
      </c>
      <c r="D3321" s="64" t="s">
        <v>66</v>
      </c>
      <c r="E3321" s="65">
        <v>4717274</v>
      </c>
    </row>
    <row r="3322" spans="2:5" ht="15.75" customHeight="1" x14ac:dyDescent="0.25">
      <c r="B3322" s="111"/>
      <c r="C3322" s="108"/>
      <c r="D3322" s="64" t="s">
        <v>290</v>
      </c>
      <c r="E3322" s="65">
        <v>5054511</v>
      </c>
    </row>
    <row r="3323" spans="2:5" ht="15.75" customHeight="1" x14ac:dyDescent="0.25">
      <c r="B3323" s="66" t="s">
        <v>3628</v>
      </c>
      <c r="C3323" s="67"/>
      <c r="D3323" s="68"/>
      <c r="E3323" s="69">
        <v>9771785</v>
      </c>
    </row>
    <row r="3324" spans="2:5" ht="15.75" customHeight="1" x14ac:dyDescent="0.25">
      <c r="B3324" s="62" t="s">
        <v>3629</v>
      </c>
      <c r="C3324" s="63" t="s">
        <v>90</v>
      </c>
      <c r="D3324" s="64" t="s">
        <v>86</v>
      </c>
      <c r="E3324" s="65">
        <v>181404877</v>
      </c>
    </row>
    <row r="3325" spans="2:5" ht="15.75" customHeight="1" x14ac:dyDescent="0.25">
      <c r="B3325" s="66" t="s">
        <v>3630</v>
      </c>
      <c r="C3325" s="67"/>
      <c r="D3325" s="68"/>
      <c r="E3325" s="69">
        <v>181404877</v>
      </c>
    </row>
    <row r="3326" spans="2:5" ht="15.75" customHeight="1" x14ac:dyDescent="0.25">
      <c r="B3326" s="62" t="s">
        <v>3631</v>
      </c>
      <c r="C3326" s="63" t="s">
        <v>90</v>
      </c>
      <c r="D3326" s="64" t="s">
        <v>86</v>
      </c>
      <c r="E3326" s="65">
        <v>4889705</v>
      </c>
    </row>
    <row r="3327" spans="2:5" ht="15.75" customHeight="1" x14ac:dyDescent="0.25">
      <c r="B3327" s="66" t="s">
        <v>3632</v>
      </c>
      <c r="C3327" s="67"/>
      <c r="D3327" s="68"/>
      <c r="E3327" s="69">
        <v>4889705</v>
      </c>
    </row>
    <row r="3328" spans="2:5" ht="15.75" customHeight="1" x14ac:dyDescent="0.25">
      <c r="B3328" s="62" t="s">
        <v>3633</v>
      </c>
      <c r="C3328" s="63" t="s">
        <v>3634</v>
      </c>
      <c r="D3328" s="64" t="s">
        <v>86</v>
      </c>
      <c r="E3328" s="65">
        <v>1224428</v>
      </c>
    </row>
    <row r="3329" spans="2:5" ht="15.75" customHeight="1" x14ac:dyDescent="0.25">
      <c r="B3329" s="66" t="s">
        <v>3635</v>
      </c>
      <c r="C3329" s="67"/>
      <c r="D3329" s="68"/>
      <c r="E3329" s="69">
        <v>1224428</v>
      </c>
    </row>
    <row r="3330" spans="2:5" ht="15.75" customHeight="1" x14ac:dyDescent="0.25">
      <c r="B3330" s="109" t="s">
        <v>3636</v>
      </c>
      <c r="C3330" s="106" t="s">
        <v>3637</v>
      </c>
      <c r="D3330" s="64" t="s">
        <v>86</v>
      </c>
      <c r="E3330" s="65">
        <v>2923468</v>
      </c>
    </row>
    <row r="3331" spans="2:5" ht="15.75" customHeight="1" x14ac:dyDescent="0.25">
      <c r="B3331" s="111"/>
      <c r="C3331" s="108"/>
      <c r="D3331" s="64" t="s">
        <v>49</v>
      </c>
      <c r="E3331" s="65">
        <v>11029859</v>
      </c>
    </row>
    <row r="3332" spans="2:5" ht="15.75" customHeight="1" x14ac:dyDescent="0.25">
      <c r="B3332" s="66" t="s">
        <v>3638</v>
      </c>
      <c r="C3332" s="67"/>
      <c r="D3332" s="68"/>
      <c r="E3332" s="69">
        <v>13953327</v>
      </c>
    </row>
    <row r="3333" spans="2:5" ht="15.75" customHeight="1" x14ac:dyDescent="0.25">
      <c r="B3333" s="62" t="s">
        <v>3639</v>
      </c>
      <c r="C3333" s="63" t="s">
        <v>3640</v>
      </c>
      <c r="D3333" s="64" t="s">
        <v>86</v>
      </c>
      <c r="E3333" s="65">
        <v>12232842</v>
      </c>
    </row>
    <row r="3334" spans="2:5" ht="15.75" customHeight="1" x14ac:dyDescent="0.25">
      <c r="B3334" s="66" t="s">
        <v>3641</v>
      </c>
      <c r="C3334" s="67"/>
      <c r="D3334" s="68"/>
      <c r="E3334" s="69">
        <v>12232842</v>
      </c>
    </row>
    <row r="3335" spans="2:5" ht="15.75" customHeight="1" x14ac:dyDescent="0.25">
      <c r="B3335" s="109" t="s">
        <v>3642</v>
      </c>
      <c r="C3335" s="106" t="s">
        <v>32</v>
      </c>
      <c r="D3335" s="64" t="s">
        <v>86</v>
      </c>
      <c r="E3335" s="65">
        <v>5056535</v>
      </c>
    </row>
    <row r="3336" spans="2:5" ht="15.75" customHeight="1" x14ac:dyDescent="0.25">
      <c r="B3336" s="111"/>
      <c r="C3336" s="108"/>
      <c r="D3336" s="64" t="s">
        <v>349</v>
      </c>
      <c r="E3336" s="65">
        <v>15479687</v>
      </c>
    </row>
    <row r="3337" spans="2:5" ht="15.75" customHeight="1" x14ac:dyDescent="0.25">
      <c r="B3337" s="66" t="s">
        <v>3643</v>
      </c>
      <c r="C3337" s="67"/>
      <c r="D3337" s="68"/>
      <c r="E3337" s="69">
        <v>20536222</v>
      </c>
    </row>
    <row r="3338" spans="2:5" ht="15.75" customHeight="1" x14ac:dyDescent="0.25">
      <c r="B3338" s="62" t="s">
        <v>3644</v>
      </c>
      <c r="C3338" s="63" t="s">
        <v>3645</v>
      </c>
      <c r="D3338" s="64" t="s">
        <v>86</v>
      </c>
      <c r="E3338" s="65">
        <v>2482518</v>
      </c>
    </row>
    <row r="3339" spans="2:5" ht="15.75" customHeight="1" x14ac:dyDescent="0.25">
      <c r="B3339" s="66" t="s">
        <v>3646</v>
      </c>
      <c r="C3339" s="67"/>
      <c r="D3339" s="68"/>
      <c r="E3339" s="69">
        <v>2482518</v>
      </c>
    </row>
    <row r="3340" spans="2:5" ht="15.75" customHeight="1" x14ac:dyDescent="0.25">
      <c r="B3340" s="109" t="s">
        <v>3647</v>
      </c>
      <c r="C3340" s="106" t="s">
        <v>90</v>
      </c>
      <c r="D3340" s="64" t="s">
        <v>86</v>
      </c>
      <c r="E3340" s="65">
        <v>763782</v>
      </c>
    </row>
    <row r="3341" spans="2:5" ht="15.75" customHeight="1" x14ac:dyDescent="0.25">
      <c r="B3341" s="111"/>
      <c r="C3341" s="108"/>
      <c r="D3341" s="64" t="s">
        <v>275</v>
      </c>
      <c r="E3341" s="65">
        <v>2461287</v>
      </c>
    </row>
    <row r="3342" spans="2:5" ht="15.75" customHeight="1" x14ac:dyDescent="0.25">
      <c r="B3342" s="66" t="s">
        <v>3648</v>
      </c>
      <c r="C3342" s="67"/>
      <c r="D3342" s="68"/>
      <c r="E3342" s="69">
        <v>3225069</v>
      </c>
    </row>
    <row r="3343" spans="2:5" ht="15.75" customHeight="1" x14ac:dyDescent="0.25">
      <c r="B3343" s="62" t="s">
        <v>3649</v>
      </c>
      <c r="C3343" s="63" t="s">
        <v>3650</v>
      </c>
      <c r="D3343" s="64" t="s">
        <v>86</v>
      </c>
      <c r="E3343" s="65">
        <v>2822625</v>
      </c>
    </row>
    <row r="3344" spans="2:5" ht="15.75" customHeight="1" x14ac:dyDescent="0.25">
      <c r="B3344" s="66" t="s">
        <v>3651</v>
      </c>
      <c r="C3344" s="67"/>
      <c r="D3344" s="68"/>
      <c r="E3344" s="69">
        <v>2822625</v>
      </c>
    </row>
    <row r="3345" spans="2:5" ht="15.75" customHeight="1" x14ac:dyDescent="0.25">
      <c r="B3345" s="62" t="s">
        <v>3652</v>
      </c>
      <c r="C3345" s="63" t="s">
        <v>3653</v>
      </c>
      <c r="D3345" s="64" t="s">
        <v>86</v>
      </c>
      <c r="E3345" s="65">
        <v>2569241</v>
      </c>
    </row>
    <row r="3346" spans="2:5" ht="15.75" customHeight="1" x14ac:dyDescent="0.25">
      <c r="B3346" s="66" t="s">
        <v>3654</v>
      </c>
      <c r="C3346" s="67"/>
      <c r="D3346" s="68"/>
      <c r="E3346" s="69">
        <v>2569241</v>
      </c>
    </row>
    <row r="3347" spans="2:5" ht="15.75" customHeight="1" x14ac:dyDescent="0.25">
      <c r="B3347" s="62" t="s">
        <v>3655</v>
      </c>
      <c r="C3347" s="63" t="s">
        <v>3656</v>
      </c>
      <c r="D3347" s="64" t="s">
        <v>86</v>
      </c>
      <c r="E3347" s="65">
        <v>6151950</v>
      </c>
    </row>
    <row r="3348" spans="2:5" ht="15.75" customHeight="1" x14ac:dyDescent="0.25">
      <c r="B3348" s="66" t="s">
        <v>3657</v>
      </c>
      <c r="C3348" s="67"/>
      <c r="D3348" s="68"/>
      <c r="E3348" s="69">
        <v>6151950</v>
      </c>
    </row>
    <row r="3349" spans="2:5" ht="15.75" customHeight="1" x14ac:dyDescent="0.25">
      <c r="B3349" s="109" t="s">
        <v>3658</v>
      </c>
      <c r="C3349" s="106" t="s">
        <v>3659</v>
      </c>
      <c r="D3349" s="64" t="s">
        <v>86</v>
      </c>
      <c r="E3349" s="65">
        <v>40012064</v>
      </c>
    </row>
    <row r="3350" spans="2:5" ht="15.75" customHeight="1" x14ac:dyDescent="0.25">
      <c r="B3350" s="111"/>
      <c r="C3350" s="108"/>
      <c r="D3350" s="64" t="s">
        <v>279</v>
      </c>
      <c r="E3350" s="65">
        <v>3387500</v>
      </c>
    </row>
    <row r="3351" spans="2:5" ht="15.75" customHeight="1" x14ac:dyDescent="0.25">
      <c r="B3351" s="66" t="s">
        <v>3660</v>
      </c>
      <c r="C3351" s="67"/>
      <c r="D3351" s="68"/>
      <c r="E3351" s="69">
        <v>43399564</v>
      </c>
    </row>
    <row r="3352" spans="2:5" ht="15.75" customHeight="1" x14ac:dyDescent="0.25">
      <c r="B3352" s="109" t="s">
        <v>3661</v>
      </c>
      <c r="C3352" s="106" t="s">
        <v>3662</v>
      </c>
      <c r="D3352" s="64" t="s">
        <v>86</v>
      </c>
      <c r="E3352" s="65">
        <v>5250000</v>
      </c>
    </row>
    <row r="3353" spans="2:5" ht="15.75" customHeight="1" x14ac:dyDescent="0.25">
      <c r="B3353" s="111"/>
      <c r="C3353" s="108"/>
      <c r="D3353" s="64" t="s">
        <v>279</v>
      </c>
      <c r="E3353" s="65">
        <v>3387500</v>
      </c>
    </row>
    <row r="3354" spans="2:5" ht="15.75" customHeight="1" x14ac:dyDescent="0.25">
      <c r="B3354" s="66" t="s">
        <v>3663</v>
      </c>
      <c r="C3354" s="67"/>
      <c r="D3354" s="68"/>
      <c r="E3354" s="69">
        <v>8637500</v>
      </c>
    </row>
    <row r="3355" spans="2:5" ht="15.75" customHeight="1" x14ac:dyDescent="0.25">
      <c r="B3355" s="62" t="s">
        <v>3664</v>
      </c>
      <c r="C3355" s="63" t="s">
        <v>3665</v>
      </c>
      <c r="D3355" s="64" t="s">
        <v>86</v>
      </c>
      <c r="E3355" s="65">
        <v>5632000</v>
      </c>
    </row>
    <row r="3356" spans="2:5" ht="15.75" customHeight="1" x14ac:dyDescent="0.25">
      <c r="B3356" s="66" t="s">
        <v>3666</v>
      </c>
      <c r="C3356" s="67"/>
      <c r="D3356" s="68"/>
      <c r="E3356" s="69">
        <v>5632000</v>
      </c>
    </row>
    <row r="3357" spans="2:5" ht="15.75" customHeight="1" x14ac:dyDescent="0.25">
      <c r="B3357" s="109" t="s">
        <v>3667</v>
      </c>
      <c r="C3357" s="106" t="s">
        <v>3668</v>
      </c>
      <c r="D3357" s="64" t="s">
        <v>86</v>
      </c>
      <c r="E3357" s="65">
        <v>1449765</v>
      </c>
    </row>
    <row r="3358" spans="2:5" ht="15.75" customHeight="1" x14ac:dyDescent="0.25">
      <c r="B3358" s="111"/>
      <c r="C3358" s="108"/>
      <c r="D3358" s="64" t="s">
        <v>290</v>
      </c>
      <c r="E3358" s="65">
        <v>1067123</v>
      </c>
    </row>
    <row r="3359" spans="2:5" ht="15.75" customHeight="1" x14ac:dyDescent="0.25">
      <c r="B3359" s="66" t="s">
        <v>3669</v>
      </c>
      <c r="C3359" s="67"/>
      <c r="D3359" s="68"/>
      <c r="E3359" s="69">
        <v>2516888</v>
      </c>
    </row>
    <row r="3360" spans="2:5" ht="15.75" customHeight="1" x14ac:dyDescent="0.25">
      <c r="B3360" s="62" t="s">
        <v>3670</v>
      </c>
      <c r="C3360" s="63" t="s">
        <v>3671</v>
      </c>
      <c r="D3360" s="64" t="s">
        <v>86</v>
      </c>
      <c r="E3360" s="65">
        <v>9213267</v>
      </c>
    </row>
    <row r="3361" spans="2:5" ht="15.75" customHeight="1" x14ac:dyDescent="0.25">
      <c r="B3361" s="66" t="s">
        <v>3672</v>
      </c>
      <c r="C3361" s="67"/>
      <c r="D3361" s="68"/>
      <c r="E3361" s="69">
        <v>9213267</v>
      </c>
    </row>
    <row r="3362" spans="2:5" ht="15.75" customHeight="1" x14ac:dyDescent="0.25">
      <c r="B3362" s="62" t="s">
        <v>3673</v>
      </c>
      <c r="C3362" s="63" t="s">
        <v>3674</v>
      </c>
      <c r="D3362" s="64" t="s">
        <v>86</v>
      </c>
      <c r="E3362" s="65">
        <v>11550175</v>
      </c>
    </row>
    <row r="3363" spans="2:5" ht="15.75" customHeight="1" x14ac:dyDescent="0.25">
      <c r="B3363" s="66" t="s">
        <v>3675</v>
      </c>
      <c r="C3363" s="67"/>
      <c r="D3363" s="68"/>
      <c r="E3363" s="69">
        <v>11550175</v>
      </c>
    </row>
    <row r="3364" spans="2:5" ht="15.75" customHeight="1" x14ac:dyDescent="0.25">
      <c r="B3364" s="109" t="s">
        <v>3676</v>
      </c>
      <c r="C3364" s="106" t="s">
        <v>3677</v>
      </c>
      <c r="D3364" s="64" t="s">
        <v>86</v>
      </c>
      <c r="E3364" s="65">
        <v>14179659</v>
      </c>
    </row>
    <row r="3365" spans="2:5" ht="15.75" customHeight="1" x14ac:dyDescent="0.25">
      <c r="B3365" s="111"/>
      <c r="C3365" s="108"/>
      <c r="D3365" s="64" t="s">
        <v>73</v>
      </c>
      <c r="E3365" s="65">
        <v>3112180</v>
      </c>
    </row>
    <row r="3366" spans="2:5" ht="15.75" customHeight="1" x14ac:dyDescent="0.25">
      <c r="B3366" s="66" t="s">
        <v>3678</v>
      </c>
      <c r="C3366" s="67"/>
      <c r="D3366" s="68"/>
      <c r="E3366" s="69">
        <v>17291839</v>
      </c>
    </row>
    <row r="3367" spans="2:5" ht="15.75" customHeight="1" x14ac:dyDescent="0.25">
      <c r="B3367" s="62" t="s">
        <v>3679</v>
      </c>
      <c r="C3367" s="63" t="s">
        <v>3680</v>
      </c>
      <c r="D3367" s="64" t="s">
        <v>86</v>
      </c>
      <c r="E3367" s="65">
        <v>1253967</v>
      </c>
    </row>
    <row r="3368" spans="2:5" ht="15.75" customHeight="1" x14ac:dyDescent="0.25">
      <c r="B3368" s="66" t="s">
        <v>3681</v>
      </c>
      <c r="C3368" s="67"/>
      <c r="D3368" s="68"/>
      <c r="E3368" s="69">
        <v>1253967</v>
      </c>
    </row>
    <row r="3369" spans="2:5" ht="15.75" customHeight="1" x14ac:dyDescent="0.25">
      <c r="B3369" s="109" t="s">
        <v>3682</v>
      </c>
      <c r="C3369" s="106" t="s">
        <v>3683</v>
      </c>
      <c r="D3369" s="64" t="s">
        <v>86</v>
      </c>
      <c r="E3369" s="65">
        <v>19093746</v>
      </c>
    </row>
    <row r="3370" spans="2:5" ht="15.75" customHeight="1" x14ac:dyDescent="0.25">
      <c r="B3370" s="111"/>
      <c r="C3370" s="108"/>
      <c r="D3370" s="64" t="s">
        <v>50</v>
      </c>
      <c r="E3370" s="65">
        <v>14647395</v>
      </c>
    </row>
    <row r="3371" spans="2:5" ht="15.75" customHeight="1" x14ac:dyDescent="0.25">
      <c r="B3371" s="66" t="s">
        <v>3684</v>
      </c>
      <c r="C3371" s="67"/>
      <c r="D3371" s="68"/>
      <c r="E3371" s="69">
        <v>33741141</v>
      </c>
    </row>
    <row r="3372" spans="2:5" ht="15.75" customHeight="1" x14ac:dyDescent="0.25">
      <c r="B3372" s="62" t="s">
        <v>3685</v>
      </c>
      <c r="C3372" s="63" t="s">
        <v>3686</v>
      </c>
      <c r="D3372" s="64" t="s">
        <v>86</v>
      </c>
      <c r="E3372" s="65">
        <v>5248309</v>
      </c>
    </row>
    <row r="3373" spans="2:5" ht="15.75" customHeight="1" x14ac:dyDescent="0.25">
      <c r="B3373" s="66" t="s">
        <v>3687</v>
      </c>
      <c r="C3373" s="67"/>
      <c r="D3373" s="68"/>
      <c r="E3373" s="69">
        <v>5248309</v>
      </c>
    </row>
    <row r="3374" spans="2:5" ht="15.75" customHeight="1" x14ac:dyDescent="0.25">
      <c r="B3374" s="62" t="s">
        <v>3688</v>
      </c>
      <c r="C3374" s="63" t="s">
        <v>3689</v>
      </c>
      <c r="D3374" s="64" t="s">
        <v>86</v>
      </c>
      <c r="E3374" s="65">
        <v>1242431.05</v>
      </c>
    </row>
    <row r="3375" spans="2:5" ht="15.75" customHeight="1" x14ac:dyDescent="0.25">
      <c r="B3375" s="66" t="s">
        <v>3690</v>
      </c>
      <c r="C3375" s="67"/>
      <c r="D3375" s="68"/>
      <c r="E3375" s="69">
        <v>1242431.05</v>
      </c>
    </row>
    <row r="3376" spans="2:5" ht="15.75" customHeight="1" x14ac:dyDescent="0.25">
      <c r="B3376" s="109" t="s">
        <v>3691</v>
      </c>
      <c r="C3376" s="106" t="s">
        <v>3692</v>
      </c>
      <c r="D3376" s="64" t="s">
        <v>86</v>
      </c>
      <c r="E3376" s="65">
        <v>13657263</v>
      </c>
    </row>
    <row r="3377" spans="2:5" ht="15.75" customHeight="1" x14ac:dyDescent="0.25">
      <c r="B3377" s="111"/>
      <c r="C3377" s="108"/>
      <c r="D3377" s="64" t="s">
        <v>290</v>
      </c>
      <c r="E3377" s="65">
        <v>19034430</v>
      </c>
    </row>
    <row r="3378" spans="2:5" ht="15.75" customHeight="1" x14ac:dyDescent="0.25">
      <c r="B3378" s="66" t="s">
        <v>3693</v>
      </c>
      <c r="C3378" s="67"/>
      <c r="D3378" s="68"/>
      <c r="E3378" s="69">
        <v>32691693</v>
      </c>
    </row>
    <row r="3379" spans="2:5" ht="15.75" customHeight="1" x14ac:dyDescent="0.25">
      <c r="B3379" s="109" t="s">
        <v>3694</v>
      </c>
      <c r="C3379" s="106" t="s">
        <v>90</v>
      </c>
      <c r="D3379" s="64" t="s">
        <v>86</v>
      </c>
      <c r="E3379" s="65">
        <v>20124026</v>
      </c>
    </row>
    <row r="3380" spans="2:5" ht="15.75" customHeight="1" x14ac:dyDescent="0.25">
      <c r="B3380" s="110"/>
      <c r="C3380" s="107"/>
      <c r="D3380" s="64" t="s">
        <v>279</v>
      </c>
      <c r="E3380" s="65">
        <v>14252462</v>
      </c>
    </row>
    <row r="3381" spans="2:5" ht="15.75" customHeight="1" x14ac:dyDescent="0.25">
      <c r="B3381" s="111"/>
      <c r="C3381" s="108"/>
      <c r="D3381" s="64" t="s">
        <v>128</v>
      </c>
      <c r="E3381" s="65">
        <v>3645863</v>
      </c>
    </row>
    <row r="3382" spans="2:5" ht="15.75" customHeight="1" x14ac:dyDescent="0.25">
      <c r="B3382" s="66" t="s">
        <v>3695</v>
      </c>
      <c r="C3382" s="67"/>
      <c r="D3382" s="68"/>
      <c r="E3382" s="69">
        <v>38022351</v>
      </c>
    </row>
    <row r="3383" spans="2:5" ht="15.75" customHeight="1" x14ac:dyDescent="0.25">
      <c r="B3383" s="62" t="s">
        <v>3696</v>
      </c>
      <c r="C3383" s="63" t="s">
        <v>3697</v>
      </c>
      <c r="D3383" s="64" t="s">
        <v>279</v>
      </c>
      <c r="E3383" s="65">
        <v>14107050</v>
      </c>
    </row>
    <row r="3384" spans="2:5" ht="15.75" customHeight="1" x14ac:dyDescent="0.25">
      <c r="B3384" s="66" t="s">
        <v>3698</v>
      </c>
      <c r="C3384" s="67"/>
      <c r="D3384" s="68"/>
      <c r="E3384" s="69">
        <v>14107050</v>
      </c>
    </row>
    <row r="3385" spans="2:5" ht="15.75" customHeight="1" x14ac:dyDescent="0.25">
      <c r="B3385" s="109" t="s">
        <v>3699</v>
      </c>
      <c r="C3385" s="106" t="s">
        <v>3697</v>
      </c>
      <c r="D3385" s="64" t="s">
        <v>86</v>
      </c>
      <c r="E3385" s="65">
        <v>2739390</v>
      </c>
    </row>
    <row r="3386" spans="2:5" ht="15.75" customHeight="1" x14ac:dyDescent="0.25">
      <c r="B3386" s="111"/>
      <c r="C3386" s="108"/>
      <c r="D3386" s="64" t="s">
        <v>279</v>
      </c>
      <c r="E3386" s="65">
        <v>113241769</v>
      </c>
    </row>
    <row r="3387" spans="2:5" ht="15.75" customHeight="1" x14ac:dyDescent="0.25">
      <c r="B3387" s="66" t="s">
        <v>3700</v>
      </c>
      <c r="C3387" s="67"/>
      <c r="D3387" s="68"/>
      <c r="E3387" s="69">
        <v>115981159</v>
      </c>
    </row>
    <row r="3388" spans="2:5" ht="15.75" customHeight="1" x14ac:dyDescent="0.25">
      <c r="B3388" s="109" t="s">
        <v>3701</v>
      </c>
      <c r="C3388" s="106" t="s">
        <v>3702</v>
      </c>
      <c r="D3388" s="64" t="s">
        <v>86</v>
      </c>
      <c r="E3388" s="65">
        <v>130017901</v>
      </c>
    </row>
    <row r="3389" spans="2:5" ht="15.75" customHeight="1" x14ac:dyDescent="0.25">
      <c r="B3389" s="111"/>
      <c r="C3389" s="108"/>
      <c r="D3389" s="64" t="s">
        <v>9</v>
      </c>
      <c r="E3389" s="65">
        <v>50025300</v>
      </c>
    </row>
    <row r="3390" spans="2:5" ht="15.75" customHeight="1" x14ac:dyDescent="0.25">
      <c r="B3390" s="66" t="s">
        <v>3703</v>
      </c>
      <c r="C3390" s="67"/>
      <c r="D3390" s="68"/>
      <c r="E3390" s="69">
        <v>180043201</v>
      </c>
    </row>
    <row r="3391" spans="2:5" ht="15.75" customHeight="1" x14ac:dyDescent="0.25">
      <c r="B3391" s="62" t="s">
        <v>3704</v>
      </c>
      <c r="C3391" s="63" t="s">
        <v>3705</v>
      </c>
      <c r="D3391" s="64" t="s">
        <v>86</v>
      </c>
      <c r="E3391" s="65">
        <v>3334429</v>
      </c>
    </row>
    <row r="3392" spans="2:5" ht="15.75" customHeight="1" x14ac:dyDescent="0.25">
      <c r="B3392" s="66" t="s">
        <v>3706</v>
      </c>
      <c r="C3392" s="67"/>
      <c r="D3392" s="68"/>
      <c r="E3392" s="69">
        <v>3334429</v>
      </c>
    </row>
    <row r="3393" spans="2:5" ht="15.75" customHeight="1" x14ac:dyDescent="0.25">
      <c r="B3393" s="109" t="s">
        <v>3707</v>
      </c>
      <c r="C3393" s="106" t="s">
        <v>3708</v>
      </c>
      <c r="D3393" s="64" t="s">
        <v>86</v>
      </c>
      <c r="E3393" s="65">
        <v>9231537</v>
      </c>
    </row>
    <row r="3394" spans="2:5" ht="15.75" customHeight="1" x14ac:dyDescent="0.25">
      <c r="B3394" s="111"/>
      <c r="C3394" s="108"/>
      <c r="D3394" s="64" t="s">
        <v>279</v>
      </c>
      <c r="E3394" s="65">
        <v>7798475</v>
      </c>
    </row>
    <row r="3395" spans="2:5" ht="15.75" customHeight="1" x14ac:dyDescent="0.25">
      <c r="B3395" s="66" t="s">
        <v>3709</v>
      </c>
      <c r="C3395" s="67"/>
      <c r="D3395" s="68"/>
      <c r="E3395" s="69">
        <v>17030012</v>
      </c>
    </row>
    <row r="3396" spans="2:5" ht="15.75" customHeight="1" x14ac:dyDescent="0.25">
      <c r="B3396" s="109" t="s">
        <v>3710</v>
      </c>
      <c r="C3396" s="106" t="s">
        <v>3711</v>
      </c>
      <c r="D3396" s="64" t="s">
        <v>86</v>
      </c>
      <c r="E3396" s="65">
        <v>88333922</v>
      </c>
    </row>
    <row r="3397" spans="2:5" ht="15.75" customHeight="1" x14ac:dyDescent="0.25">
      <c r="B3397" s="111"/>
      <c r="C3397" s="108"/>
      <c r="D3397" s="64" t="s">
        <v>5351</v>
      </c>
      <c r="E3397" s="65">
        <v>101933924</v>
      </c>
    </row>
    <row r="3398" spans="2:5" ht="15.75" customHeight="1" x14ac:dyDescent="0.25">
      <c r="B3398" s="66" t="s">
        <v>3712</v>
      </c>
      <c r="C3398" s="67"/>
      <c r="D3398" s="68"/>
      <c r="E3398" s="69">
        <v>190267846</v>
      </c>
    </row>
    <row r="3399" spans="2:5" ht="15.75" customHeight="1" x14ac:dyDescent="0.25">
      <c r="B3399" s="109" t="s">
        <v>3713</v>
      </c>
      <c r="C3399" s="106" t="s">
        <v>3714</v>
      </c>
      <c r="D3399" s="64" t="s">
        <v>86</v>
      </c>
      <c r="E3399" s="65">
        <v>66698359</v>
      </c>
    </row>
    <row r="3400" spans="2:5" ht="15.75" customHeight="1" x14ac:dyDescent="0.25">
      <c r="B3400" s="111"/>
      <c r="C3400" s="108"/>
      <c r="D3400" s="64" t="s">
        <v>5351</v>
      </c>
      <c r="E3400" s="65">
        <v>232095450</v>
      </c>
    </row>
    <row r="3401" spans="2:5" ht="15.75" customHeight="1" x14ac:dyDescent="0.25">
      <c r="B3401" s="66" t="s">
        <v>3715</v>
      </c>
      <c r="C3401" s="67"/>
      <c r="D3401" s="68"/>
      <c r="E3401" s="69">
        <v>298793809</v>
      </c>
    </row>
    <row r="3402" spans="2:5" ht="15.75" customHeight="1" x14ac:dyDescent="0.25">
      <c r="B3402" s="109" t="s">
        <v>3716</v>
      </c>
      <c r="C3402" s="106" t="s">
        <v>3717</v>
      </c>
      <c r="D3402" s="64" t="s">
        <v>86</v>
      </c>
      <c r="E3402" s="65">
        <v>294753612</v>
      </c>
    </row>
    <row r="3403" spans="2:5" ht="15.75" customHeight="1" x14ac:dyDescent="0.25">
      <c r="B3403" s="110"/>
      <c r="C3403" s="107"/>
      <c r="D3403" s="64" t="s">
        <v>279</v>
      </c>
      <c r="E3403" s="65">
        <v>5315000</v>
      </c>
    </row>
    <row r="3404" spans="2:5" ht="15.75" customHeight="1" x14ac:dyDescent="0.25">
      <c r="B3404" s="110"/>
      <c r="C3404" s="107"/>
      <c r="D3404" s="64" t="s">
        <v>183</v>
      </c>
      <c r="E3404" s="65">
        <v>62327835</v>
      </c>
    </row>
    <row r="3405" spans="2:5" ht="15.75" customHeight="1" x14ac:dyDescent="0.25">
      <c r="B3405" s="110"/>
      <c r="C3405" s="107"/>
      <c r="D3405" s="64" t="s">
        <v>5351</v>
      </c>
      <c r="E3405" s="65">
        <v>12370264</v>
      </c>
    </row>
    <row r="3406" spans="2:5" ht="15.75" customHeight="1" x14ac:dyDescent="0.25">
      <c r="B3406" s="111"/>
      <c r="C3406" s="108"/>
      <c r="D3406" s="64" t="s">
        <v>128</v>
      </c>
      <c r="E3406" s="65">
        <v>13245506</v>
      </c>
    </row>
    <row r="3407" spans="2:5" ht="15.75" customHeight="1" x14ac:dyDescent="0.25">
      <c r="B3407" s="66" t="s">
        <v>3718</v>
      </c>
      <c r="C3407" s="67"/>
      <c r="D3407" s="68"/>
      <c r="E3407" s="69">
        <v>388012217</v>
      </c>
    </row>
    <row r="3408" spans="2:5" ht="15.75" customHeight="1" x14ac:dyDescent="0.25">
      <c r="B3408" s="62" t="s">
        <v>3719</v>
      </c>
      <c r="C3408" s="63" t="s">
        <v>3720</v>
      </c>
      <c r="D3408" s="64" t="s">
        <v>1946</v>
      </c>
      <c r="E3408" s="65">
        <v>339936250</v>
      </c>
    </row>
    <row r="3409" spans="2:5" ht="15.75" customHeight="1" x14ac:dyDescent="0.25">
      <c r="B3409" s="66" t="s">
        <v>3721</v>
      </c>
      <c r="C3409" s="67"/>
      <c r="D3409" s="68"/>
      <c r="E3409" s="69">
        <v>339936250</v>
      </c>
    </row>
    <row r="3410" spans="2:5" ht="15.75" customHeight="1" x14ac:dyDescent="0.25">
      <c r="B3410" s="109" t="s">
        <v>3722</v>
      </c>
      <c r="C3410" s="106" t="s">
        <v>3723</v>
      </c>
      <c r="D3410" s="64" t="s">
        <v>86</v>
      </c>
      <c r="E3410" s="65">
        <v>6259289</v>
      </c>
    </row>
    <row r="3411" spans="2:5" ht="15.75" customHeight="1" x14ac:dyDescent="0.25">
      <c r="B3411" s="110"/>
      <c r="C3411" s="107"/>
      <c r="D3411" s="64" t="s">
        <v>279</v>
      </c>
      <c r="E3411" s="65">
        <v>5444000</v>
      </c>
    </row>
    <row r="3412" spans="2:5" ht="15.75" customHeight="1" x14ac:dyDescent="0.25">
      <c r="B3412" s="111"/>
      <c r="C3412" s="108"/>
      <c r="D3412" s="64" t="s">
        <v>1338</v>
      </c>
      <c r="E3412" s="65">
        <v>3754851.75</v>
      </c>
    </row>
    <row r="3413" spans="2:5" ht="15.75" customHeight="1" x14ac:dyDescent="0.25">
      <c r="B3413" s="66" t="s">
        <v>3724</v>
      </c>
      <c r="C3413" s="67"/>
      <c r="D3413" s="68"/>
      <c r="E3413" s="69">
        <v>15458140.75</v>
      </c>
    </row>
    <row r="3414" spans="2:5" ht="15.75" customHeight="1" x14ac:dyDescent="0.25">
      <c r="B3414" s="62" t="s">
        <v>3725</v>
      </c>
      <c r="C3414" s="63" t="s">
        <v>3726</v>
      </c>
      <c r="D3414" s="64" t="s">
        <v>86</v>
      </c>
      <c r="E3414" s="65">
        <v>82383756</v>
      </c>
    </row>
    <row r="3415" spans="2:5" ht="15.75" customHeight="1" x14ac:dyDescent="0.25">
      <c r="B3415" s="66" t="s">
        <v>3727</v>
      </c>
      <c r="C3415" s="67"/>
      <c r="D3415" s="68"/>
      <c r="E3415" s="69">
        <v>82383756</v>
      </c>
    </row>
    <row r="3416" spans="2:5" ht="15.75" customHeight="1" x14ac:dyDescent="0.25">
      <c r="B3416" s="62" t="s">
        <v>3728</v>
      </c>
      <c r="C3416" s="63" t="s">
        <v>3729</v>
      </c>
      <c r="D3416" s="64" t="s">
        <v>86</v>
      </c>
      <c r="E3416" s="65">
        <v>5286585</v>
      </c>
    </row>
    <row r="3417" spans="2:5" ht="15.75" customHeight="1" x14ac:dyDescent="0.25">
      <c r="B3417" s="66" t="s">
        <v>3730</v>
      </c>
      <c r="C3417" s="67"/>
      <c r="D3417" s="68"/>
      <c r="E3417" s="69">
        <v>5286585</v>
      </c>
    </row>
    <row r="3418" spans="2:5" ht="15.75" customHeight="1" x14ac:dyDescent="0.25">
      <c r="B3418" s="109" t="s">
        <v>3731</v>
      </c>
      <c r="C3418" s="106" t="s">
        <v>3732</v>
      </c>
      <c r="D3418" s="64" t="s">
        <v>86</v>
      </c>
      <c r="E3418" s="65">
        <v>4956676</v>
      </c>
    </row>
    <row r="3419" spans="2:5" ht="15.75" customHeight="1" x14ac:dyDescent="0.25">
      <c r="B3419" s="111"/>
      <c r="C3419" s="108"/>
      <c r="D3419" s="64" t="s">
        <v>290</v>
      </c>
      <c r="E3419" s="65">
        <v>5396768</v>
      </c>
    </row>
    <row r="3420" spans="2:5" ht="15.75" customHeight="1" x14ac:dyDescent="0.25">
      <c r="B3420" s="66" t="s">
        <v>3733</v>
      </c>
      <c r="C3420" s="67"/>
      <c r="D3420" s="68"/>
      <c r="E3420" s="69">
        <v>10353444</v>
      </c>
    </row>
    <row r="3421" spans="2:5" ht="15.75" customHeight="1" x14ac:dyDescent="0.25">
      <c r="B3421" s="62" t="s">
        <v>3734</v>
      </c>
      <c r="C3421" s="63" t="s">
        <v>90</v>
      </c>
      <c r="D3421" s="64" t="s">
        <v>5351</v>
      </c>
      <c r="E3421" s="65">
        <v>12629604</v>
      </c>
    </row>
    <row r="3422" spans="2:5" ht="15.75" customHeight="1" x14ac:dyDescent="0.25">
      <c r="B3422" s="66" t="s">
        <v>3735</v>
      </c>
      <c r="C3422" s="67"/>
      <c r="D3422" s="68"/>
      <c r="E3422" s="69">
        <v>12629604</v>
      </c>
    </row>
    <row r="3423" spans="2:5" ht="15.75" customHeight="1" x14ac:dyDescent="0.25">
      <c r="B3423" s="62" t="s">
        <v>3736</v>
      </c>
      <c r="C3423" s="63" t="s">
        <v>3737</v>
      </c>
      <c r="D3423" s="64" t="s">
        <v>86</v>
      </c>
      <c r="E3423" s="65">
        <v>25049640</v>
      </c>
    </row>
    <row r="3424" spans="2:5" ht="15.75" customHeight="1" x14ac:dyDescent="0.25">
      <c r="B3424" s="66" t="s">
        <v>3738</v>
      </c>
      <c r="C3424" s="67"/>
      <c r="D3424" s="68"/>
      <c r="E3424" s="69">
        <v>25049640</v>
      </c>
    </row>
    <row r="3425" spans="2:5" ht="15.75" customHeight="1" x14ac:dyDescent="0.25">
      <c r="B3425" s="109" t="s">
        <v>3739</v>
      </c>
      <c r="C3425" s="106" t="s">
        <v>3740</v>
      </c>
      <c r="D3425" s="64" t="s">
        <v>290</v>
      </c>
      <c r="E3425" s="65">
        <v>3243048</v>
      </c>
    </row>
    <row r="3426" spans="2:5" ht="15.75" customHeight="1" x14ac:dyDescent="0.25">
      <c r="B3426" s="111"/>
      <c r="C3426" s="108"/>
      <c r="D3426" s="64" t="s">
        <v>5351</v>
      </c>
      <c r="E3426" s="65">
        <v>10267111</v>
      </c>
    </row>
    <row r="3427" spans="2:5" ht="15.75" customHeight="1" x14ac:dyDescent="0.25">
      <c r="B3427" s="66" t="s">
        <v>3741</v>
      </c>
      <c r="C3427" s="67"/>
      <c r="D3427" s="68"/>
      <c r="E3427" s="69">
        <v>13510159</v>
      </c>
    </row>
    <row r="3428" spans="2:5" ht="15.75" customHeight="1" x14ac:dyDescent="0.25">
      <c r="B3428" s="62" t="s">
        <v>3742</v>
      </c>
      <c r="C3428" s="63" t="s">
        <v>3743</v>
      </c>
      <c r="D3428" s="64" t="s">
        <v>86</v>
      </c>
      <c r="E3428" s="65">
        <v>3238886</v>
      </c>
    </row>
    <row r="3429" spans="2:5" ht="15.75" customHeight="1" x14ac:dyDescent="0.25">
      <c r="B3429" s="66" t="s">
        <v>3744</v>
      </c>
      <c r="C3429" s="67"/>
      <c r="D3429" s="68"/>
      <c r="E3429" s="69">
        <v>3238886</v>
      </c>
    </row>
    <row r="3430" spans="2:5" ht="15.75" customHeight="1" x14ac:dyDescent="0.25">
      <c r="B3430" s="62" t="s">
        <v>3745</v>
      </c>
      <c r="C3430" s="63" t="s">
        <v>3746</v>
      </c>
      <c r="D3430" s="64" t="s">
        <v>86</v>
      </c>
      <c r="E3430" s="65">
        <v>4448313</v>
      </c>
    </row>
    <row r="3431" spans="2:5" ht="15.75" customHeight="1" x14ac:dyDescent="0.25">
      <c r="B3431" s="66" t="s">
        <v>3747</v>
      </c>
      <c r="C3431" s="67"/>
      <c r="D3431" s="68"/>
      <c r="E3431" s="69">
        <v>4448313</v>
      </c>
    </row>
    <row r="3432" spans="2:5" ht="15.75" customHeight="1" x14ac:dyDescent="0.25">
      <c r="B3432" s="109" t="s">
        <v>3748</v>
      </c>
      <c r="C3432" s="106" t="s">
        <v>3749</v>
      </c>
      <c r="D3432" s="64" t="s">
        <v>86</v>
      </c>
      <c r="E3432" s="65">
        <v>11494864</v>
      </c>
    </row>
    <row r="3433" spans="2:5" ht="15.75" customHeight="1" x14ac:dyDescent="0.25">
      <c r="B3433" s="111"/>
      <c r="C3433" s="108"/>
      <c r="D3433" s="64" t="s">
        <v>279</v>
      </c>
      <c r="E3433" s="65">
        <v>10207500</v>
      </c>
    </row>
    <row r="3434" spans="2:5" ht="15.75" customHeight="1" x14ac:dyDescent="0.25">
      <c r="B3434" s="66" t="s">
        <v>3750</v>
      </c>
      <c r="C3434" s="67"/>
      <c r="D3434" s="68"/>
      <c r="E3434" s="69">
        <v>21702364</v>
      </c>
    </row>
    <row r="3435" spans="2:5" ht="15.75" customHeight="1" x14ac:dyDescent="0.25">
      <c r="B3435" s="62" t="s">
        <v>3751</v>
      </c>
      <c r="C3435" s="63" t="s">
        <v>3752</v>
      </c>
      <c r="D3435" s="64" t="s">
        <v>5351</v>
      </c>
      <c r="E3435" s="65">
        <v>6763790</v>
      </c>
    </row>
    <row r="3436" spans="2:5" ht="15.75" customHeight="1" x14ac:dyDescent="0.25">
      <c r="B3436" s="66" t="s">
        <v>3753</v>
      </c>
      <c r="C3436" s="67"/>
      <c r="D3436" s="68"/>
      <c r="E3436" s="69">
        <v>6763790</v>
      </c>
    </row>
    <row r="3437" spans="2:5" ht="15.75" customHeight="1" x14ac:dyDescent="0.25">
      <c r="B3437" s="62" t="s">
        <v>3754</v>
      </c>
      <c r="C3437" s="63" t="s">
        <v>3755</v>
      </c>
      <c r="D3437" s="64" t="s">
        <v>128</v>
      </c>
      <c r="E3437" s="65">
        <v>587731</v>
      </c>
    </row>
    <row r="3438" spans="2:5" ht="15.75" customHeight="1" x14ac:dyDescent="0.25">
      <c r="B3438" s="66" t="s">
        <v>3756</v>
      </c>
      <c r="C3438" s="67"/>
      <c r="D3438" s="68"/>
      <c r="E3438" s="69">
        <v>587731</v>
      </c>
    </row>
    <row r="3439" spans="2:5" ht="25.5" x14ac:dyDescent="0.25">
      <c r="B3439" s="62" t="s">
        <v>3757</v>
      </c>
      <c r="C3439" s="63" t="s">
        <v>3758</v>
      </c>
      <c r="D3439" s="64" t="s">
        <v>5351</v>
      </c>
      <c r="E3439" s="65">
        <v>8405186</v>
      </c>
    </row>
    <row r="3440" spans="2:5" ht="15" x14ac:dyDescent="0.25">
      <c r="B3440" s="66" t="s">
        <v>3759</v>
      </c>
      <c r="C3440" s="67"/>
      <c r="D3440" s="68"/>
      <c r="E3440" s="69">
        <v>8405186</v>
      </c>
    </row>
    <row r="3441" spans="2:5" ht="15.75" customHeight="1" x14ac:dyDescent="0.25">
      <c r="B3441" s="109" t="s">
        <v>3760</v>
      </c>
      <c r="C3441" s="106" t="s">
        <v>3761</v>
      </c>
      <c r="D3441" s="64" t="s">
        <v>86</v>
      </c>
      <c r="E3441" s="65">
        <v>148462030</v>
      </c>
    </row>
    <row r="3442" spans="2:5" ht="15.75" customHeight="1" x14ac:dyDescent="0.25">
      <c r="B3442" s="110"/>
      <c r="C3442" s="107"/>
      <c r="D3442" s="64" t="s">
        <v>275</v>
      </c>
      <c r="E3442" s="65">
        <v>1715889</v>
      </c>
    </row>
    <row r="3443" spans="2:5" ht="15.75" customHeight="1" x14ac:dyDescent="0.25">
      <c r="B3443" s="110"/>
      <c r="C3443" s="107"/>
      <c r="D3443" s="64" t="s">
        <v>279</v>
      </c>
      <c r="E3443" s="65">
        <v>34775942</v>
      </c>
    </row>
    <row r="3444" spans="2:5" ht="15.75" customHeight="1" x14ac:dyDescent="0.25">
      <c r="B3444" s="110"/>
      <c r="C3444" s="107"/>
      <c r="D3444" s="64" t="s">
        <v>5351</v>
      </c>
      <c r="E3444" s="65">
        <v>76370778</v>
      </c>
    </row>
    <row r="3445" spans="2:5" ht="15.75" customHeight="1" x14ac:dyDescent="0.25">
      <c r="B3445" s="110"/>
      <c r="C3445" s="107"/>
      <c r="D3445" s="64" t="s">
        <v>1338</v>
      </c>
      <c r="E3445" s="65">
        <v>114507.45</v>
      </c>
    </row>
    <row r="3446" spans="2:5" ht="15.75" customHeight="1" x14ac:dyDescent="0.25">
      <c r="B3446" s="110"/>
      <c r="C3446" s="107"/>
      <c r="D3446" s="64" t="s">
        <v>95</v>
      </c>
      <c r="E3446" s="65">
        <v>3621799</v>
      </c>
    </row>
    <row r="3447" spans="2:5" ht="15.75" customHeight="1" x14ac:dyDescent="0.25">
      <c r="B3447" s="110"/>
      <c r="C3447" s="107"/>
      <c r="D3447" s="64" t="s">
        <v>108</v>
      </c>
      <c r="E3447" s="65">
        <v>326686.2</v>
      </c>
    </row>
    <row r="3448" spans="2:5" ht="15.75" customHeight="1" x14ac:dyDescent="0.25">
      <c r="B3448" s="111"/>
      <c r="C3448" s="108"/>
      <c r="D3448" s="64" t="s">
        <v>17</v>
      </c>
      <c r="E3448" s="65">
        <v>1443636</v>
      </c>
    </row>
    <row r="3449" spans="2:5" ht="15.75" customHeight="1" x14ac:dyDescent="0.25">
      <c r="B3449" s="66" t="s">
        <v>3762</v>
      </c>
      <c r="C3449" s="67"/>
      <c r="D3449" s="68"/>
      <c r="E3449" s="69">
        <v>266831267.64999998</v>
      </c>
    </row>
    <row r="3450" spans="2:5" ht="15.75" customHeight="1" x14ac:dyDescent="0.25">
      <c r="B3450" s="62" t="s">
        <v>3763</v>
      </c>
      <c r="C3450" s="63" t="s">
        <v>3764</v>
      </c>
      <c r="D3450" s="64" t="s">
        <v>86</v>
      </c>
      <c r="E3450" s="65">
        <v>15541172</v>
      </c>
    </row>
    <row r="3451" spans="2:5" ht="15.75" customHeight="1" x14ac:dyDescent="0.25">
      <c r="B3451" s="66" t="s">
        <v>3765</v>
      </c>
      <c r="C3451" s="67"/>
      <c r="D3451" s="68"/>
      <c r="E3451" s="69">
        <v>15541172</v>
      </c>
    </row>
    <row r="3452" spans="2:5" ht="15.75" customHeight="1" x14ac:dyDescent="0.25">
      <c r="B3452" s="62" t="s">
        <v>3766</v>
      </c>
      <c r="C3452" s="63" t="s">
        <v>90</v>
      </c>
      <c r="D3452" s="64" t="s">
        <v>86</v>
      </c>
      <c r="E3452" s="65">
        <v>1819622</v>
      </c>
    </row>
    <row r="3453" spans="2:5" ht="15.75" customHeight="1" x14ac:dyDescent="0.25">
      <c r="B3453" s="66" t="s">
        <v>3767</v>
      </c>
      <c r="C3453" s="67"/>
      <c r="D3453" s="68"/>
      <c r="E3453" s="69">
        <v>1819622</v>
      </c>
    </row>
    <row r="3454" spans="2:5" ht="15.75" customHeight="1" x14ac:dyDescent="0.25">
      <c r="B3454" s="62" t="s">
        <v>3768</v>
      </c>
      <c r="C3454" s="63" t="s">
        <v>3769</v>
      </c>
      <c r="D3454" s="64" t="s">
        <v>86</v>
      </c>
      <c r="E3454" s="65">
        <v>3375435</v>
      </c>
    </row>
    <row r="3455" spans="2:5" ht="15.75" customHeight="1" x14ac:dyDescent="0.25">
      <c r="B3455" s="66" t="s">
        <v>3770</v>
      </c>
      <c r="C3455" s="67"/>
      <c r="D3455" s="68"/>
      <c r="E3455" s="69">
        <v>3375435</v>
      </c>
    </row>
    <row r="3456" spans="2:5" ht="15.75" customHeight="1" x14ac:dyDescent="0.25">
      <c r="B3456" s="62" t="s">
        <v>3771</v>
      </c>
      <c r="C3456" s="63" t="s">
        <v>90</v>
      </c>
      <c r="D3456" s="64" t="s">
        <v>86</v>
      </c>
      <c r="E3456" s="65">
        <v>46903011</v>
      </c>
    </row>
    <row r="3457" spans="2:5" ht="15.75" customHeight="1" x14ac:dyDescent="0.25">
      <c r="B3457" s="66" t="s">
        <v>3772</v>
      </c>
      <c r="C3457" s="67"/>
      <c r="D3457" s="68"/>
      <c r="E3457" s="69">
        <v>46903011</v>
      </c>
    </row>
    <row r="3458" spans="2:5" ht="15.75" customHeight="1" x14ac:dyDescent="0.25">
      <c r="B3458" s="62" t="s">
        <v>3773</v>
      </c>
      <c r="C3458" s="63" t="s">
        <v>3774</v>
      </c>
      <c r="D3458" s="64" t="s">
        <v>86</v>
      </c>
      <c r="E3458" s="65">
        <v>2184084</v>
      </c>
    </row>
    <row r="3459" spans="2:5" ht="15.75" customHeight="1" x14ac:dyDescent="0.25">
      <c r="B3459" s="66" t="s">
        <v>3775</v>
      </c>
      <c r="C3459" s="67"/>
      <c r="D3459" s="68"/>
      <c r="E3459" s="69">
        <v>2184084</v>
      </c>
    </row>
    <row r="3460" spans="2:5" ht="15.75" customHeight="1" x14ac:dyDescent="0.25">
      <c r="B3460" s="109" t="s">
        <v>3776</v>
      </c>
      <c r="C3460" s="106" t="s">
        <v>3777</v>
      </c>
      <c r="D3460" s="64" t="s">
        <v>113</v>
      </c>
      <c r="E3460" s="65">
        <v>1118202</v>
      </c>
    </row>
    <row r="3461" spans="2:5" ht="15.75" customHeight="1" x14ac:dyDescent="0.25">
      <c r="B3461" s="111"/>
      <c r="C3461" s="108"/>
      <c r="D3461" s="64" t="s">
        <v>86</v>
      </c>
      <c r="E3461" s="65">
        <v>8173440</v>
      </c>
    </row>
    <row r="3462" spans="2:5" ht="15.75" customHeight="1" x14ac:dyDescent="0.25">
      <c r="B3462" s="66" t="s">
        <v>3778</v>
      </c>
      <c r="C3462" s="67"/>
      <c r="D3462" s="68"/>
      <c r="E3462" s="69">
        <v>9291642</v>
      </c>
    </row>
    <row r="3463" spans="2:5" ht="15.75" customHeight="1" x14ac:dyDescent="0.25">
      <c r="B3463" s="62" t="s">
        <v>3779</v>
      </c>
      <c r="C3463" s="63" t="s">
        <v>3780</v>
      </c>
      <c r="D3463" s="64" t="s">
        <v>86</v>
      </c>
      <c r="E3463" s="65">
        <v>11483058</v>
      </c>
    </row>
    <row r="3464" spans="2:5" ht="15.75" customHeight="1" x14ac:dyDescent="0.25">
      <c r="B3464" s="66" t="s">
        <v>3781</v>
      </c>
      <c r="C3464" s="67"/>
      <c r="D3464" s="68"/>
      <c r="E3464" s="69">
        <v>11483058</v>
      </c>
    </row>
    <row r="3465" spans="2:5" ht="15.75" customHeight="1" x14ac:dyDescent="0.25">
      <c r="B3465" s="62" t="s">
        <v>3782</v>
      </c>
      <c r="C3465" s="63" t="s">
        <v>3783</v>
      </c>
      <c r="D3465" s="64" t="s">
        <v>86</v>
      </c>
      <c r="E3465" s="65">
        <v>2081587</v>
      </c>
    </row>
    <row r="3466" spans="2:5" ht="15.75" customHeight="1" x14ac:dyDescent="0.25">
      <c r="B3466" s="66" t="s">
        <v>3784</v>
      </c>
      <c r="C3466" s="67"/>
      <c r="D3466" s="68"/>
      <c r="E3466" s="69">
        <v>2081587</v>
      </c>
    </row>
    <row r="3467" spans="2:5" ht="15.75" customHeight="1" x14ac:dyDescent="0.25">
      <c r="B3467" s="62" t="s">
        <v>3785</v>
      </c>
      <c r="C3467" s="63" t="s">
        <v>3786</v>
      </c>
      <c r="D3467" s="64" t="s">
        <v>86</v>
      </c>
      <c r="E3467" s="65">
        <v>2340271</v>
      </c>
    </row>
    <row r="3468" spans="2:5" ht="15.75" customHeight="1" x14ac:dyDescent="0.25">
      <c r="B3468" s="66" t="s">
        <v>3787</v>
      </c>
      <c r="C3468" s="67"/>
      <c r="D3468" s="68"/>
      <c r="E3468" s="69">
        <v>2340271</v>
      </c>
    </row>
    <row r="3469" spans="2:5" ht="15.75" customHeight="1" x14ac:dyDescent="0.25">
      <c r="B3469" s="62" t="s">
        <v>3788</v>
      </c>
      <c r="C3469" s="63" t="s">
        <v>3789</v>
      </c>
      <c r="D3469" s="64" t="s">
        <v>86</v>
      </c>
      <c r="E3469" s="65">
        <v>14579716</v>
      </c>
    </row>
    <row r="3470" spans="2:5" ht="15.75" customHeight="1" x14ac:dyDescent="0.25">
      <c r="B3470" s="66" t="s">
        <v>3790</v>
      </c>
      <c r="C3470" s="67"/>
      <c r="D3470" s="68"/>
      <c r="E3470" s="69">
        <v>14579716</v>
      </c>
    </row>
    <row r="3471" spans="2:5" ht="15.75" customHeight="1" x14ac:dyDescent="0.25">
      <c r="B3471" s="62" t="s">
        <v>3791</v>
      </c>
      <c r="C3471" s="63" t="s">
        <v>3792</v>
      </c>
      <c r="D3471" s="64" t="s">
        <v>86</v>
      </c>
      <c r="E3471" s="65">
        <v>4760474</v>
      </c>
    </row>
    <row r="3472" spans="2:5" ht="15.75" customHeight="1" x14ac:dyDescent="0.25">
      <c r="B3472" s="66" t="s">
        <v>3793</v>
      </c>
      <c r="C3472" s="67"/>
      <c r="D3472" s="68"/>
      <c r="E3472" s="69">
        <v>4760474</v>
      </c>
    </row>
    <row r="3473" spans="2:5" ht="15.75" customHeight="1" x14ac:dyDescent="0.25">
      <c r="B3473" s="62" t="s">
        <v>3794</v>
      </c>
      <c r="C3473" s="63" t="s">
        <v>3795</v>
      </c>
      <c r="D3473" s="64" t="s">
        <v>86</v>
      </c>
      <c r="E3473" s="65">
        <v>116407689</v>
      </c>
    </row>
    <row r="3474" spans="2:5" ht="15.75" customHeight="1" x14ac:dyDescent="0.25">
      <c r="B3474" s="66" t="s">
        <v>3796</v>
      </c>
      <c r="C3474" s="67"/>
      <c r="D3474" s="68"/>
      <c r="E3474" s="69">
        <v>116407689</v>
      </c>
    </row>
    <row r="3475" spans="2:5" ht="15.75" customHeight="1" x14ac:dyDescent="0.25">
      <c r="B3475" s="109" t="s">
        <v>3797</v>
      </c>
      <c r="C3475" s="106" t="s">
        <v>3798</v>
      </c>
      <c r="D3475" s="64" t="s">
        <v>86</v>
      </c>
      <c r="E3475" s="65">
        <v>5981235</v>
      </c>
    </row>
    <row r="3476" spans="2:5" ht="15.75" customHeight="1" x14ac:dyDescent="0.25">
      <c r="B3476" s="111"/>
      <c r="C3476" s="108"/>
      <c r="D3476" s="64" t="s">
        <v>49</v>
      </c>
      <c r="E3476" s="65">
        <v>37212208</v>
      </c>
    </row>
    <row r="3477" spans="2:5" ht="15.75" customHeight="1" x14ac:dyDescent="0.25">
      <c r="B3477" s="66" t="s">
        <v>3799</v>
      </c>
      <c r="C3477" s="67"/>
      <c r="D3477" s="68"/>
      <c r="E3477" s="69">
        <v>43193443</v>
      </c>
    </row>
    <row r="3478" spans="2:5" ht="15.75" customHeight="1" x14ac:dyDescent="0.25">
      <c r="B3478" s="109" t="s">
        <v>3800</v>
      </c>
      <c r="C3478" s="106" t="s">
        <v>3801</v>
      </c>
      <c r="D3478" s="64" t="s">
        <v>290</v>
      </c>
      <c r="E3478" s="65">
        <v>20604116</v>
      </c>
    </row>
    <row r="3479" spans="2:5" ht="15.75" customHeight="1" x14ac:dyDescent="0.25">
      <c r="B3479" s="111"/>
      <c r="C3479" s="108"/>
      <c r="D3479" s="64" t="s">
        <v>49</v>
      </c>
      <c r="E3479" s="65">
        <v>21399129</v>
      </c>
    </row>
    <row r="3480" spans="2:5" ht="15.75" customHeight="1" x14ac:dyDescent="0.25">
      <c r="B3480" s="66" t="s">
        <v>3802</v>
      </c>
      <c r="C3480" s="67"/>
      <c r="D3480" s="68"/>
      <c r="E3480" s="69">
        <v>42003245</v>
      </c>
    </row>
    <row r="3481" spans="2:5" ht="15.75" customHeight="1" x14ac:dyDescent="0.25">
      <c r="B3481" s="62" t="s">
        <v>3803</v>
      </c>
      <c r="C3481" s="63" t="s">
        <v>3804</v>
      </c>
      <c r="D3481" s="64" t="s">
        <v>86</v>
      </c>
      <c r="E3481" s="65">
        <v>2973982</v>
      </c>
    </row>
    <row r="3482" spans="2:5" ht="15.75" customHeight="1" x14ac:dyDescent="0.25">
      <c r="B3482" s="66" t="s">
        <v>3805</v>
      </c>
      <c r="C3482" s="67"/>
      <c r="D3482" s="68"/>
      <c r="E3482" s="69">
        <v>2973982</v>
      </c>
    </row>
    <row r="3483" spans="2:5" ht="30" customHeight="1" x14ac:dyDescent="0.25">
      <c r="B3483" s="109" t="s">
        <v>3806</v>
      </c>
      <c r="C3483" s="106" t="s">
        <v>3807</v>
      </c>
      <c r="D3483" s="64" t="s">
        <v>86</v>
      </c>
      <c r="E3483" s="65">
        <v>3276632</v>
      </c>
    </row>
    <row r="3484" spans="2:5" ht="15.75" customHeight="1" x14ac:dyDescent="0.25">
      <c r="B3484" s="111"/>
      <c r="C3484" s="108"/>
      <c r="D3484" s="64" t="s">
        <v>62</v>
      </c>
      <c r="E3484" s="65">
        <v>3335424</v>
      </c>
    </row>
    <row r="3485" spans="2:5" ht="15.75" customHeight="1" x14ac:dyDescent="0.25">
      <c r="B3485" s="66" t="s">
        <v>3808</v>
      </c>
      <c r="C3485" s="67"/>
      <c r="D3485" s="68"/>
      <c r="E3485" s="69">
        <v>6612056</v>
      </c>
    </row>
    <row r="3486" spans="2:5" ht="25.5" x14ac:dyDescent="0.25">
      <c r="B3486" s="62" t="s">
        <v>3809</v>
      </c>
      <c r="C3486" s="63" t="s">
        <v>3810</v>
      </c>
      <c r="D3486" s="64" t="s">
        <v>86</v>
      </c>
      <c r="E3486" s="65">
        <v>92315624</v>
      </c>
    </row>
    <row r="3487" spans="2:5" ht="15" x14ac:dyDescent="0.25">
      <c r="B3487" s="66" t="s">
        <v>3811</v>
      </c>
      <c r="C3487" s="67"/>
      <c r="D3487" s="68"/>
      <c r="E3487" s="69">
        <v>92315624</v>
      </c>
    </row>
    <row r="3488" spans="2:5" ht="15.75" customHeight="1" x14ac:dyDescent="0.25">
      <c r="B3488" s="109" t="s">
        <v>3812</v>
      </c>
      <c r="C3488" s="106" t="s">
        <v>3813</v>
      </c>
      <c r="D3488" s="64" t="s">
        <v>86</v>
      </c>
      <c r="E3488" s="65">
        <v>21522044</v>
      </c>
    </row>
    <row r="3489" spans="2:5" ht="15.75" customHeight="1" x14ac:dyDescent="0.25">
      <c r="B3489" s="110"/>
      <c r="C3489" s="107"/>
      <c r="D3489" s="64" t="s">
        <v>9</v>
      </c>
      <c r="E3489" s="65">
        <v>20418750</v>
      </c>
    </row>
    <row r="3490" spans="2:5" ht="15.75" customHeight="1" x14ac:dyDescent="0.25">
      <c r="B3490" s="110"/>
      <c r="C3490" s="107"/>
      <c r="D3490" s="64" t="s">
        <v>128</v>
      </c>
      <c r="E3490" s="65">
        <v>9028125</v>
      </c>
    </row>
    <row r="3491" spans="2:5" ht="15.75" customHeight="1" x14ac:dyDescent="0.25">
      <c r="B3491" s="111"/>
      <c r="C3491" s="108"/>
      <c r="D3491" s="64" t="s">
        <v>73</v>
      </c>
      <c r="E3491" s="65">
        <v>18089006</v>
      </c>
    </row>
    <row r="3492" spans="2:5" ht="15.75" customHeight="1" x14ac:dyDescent="0.25">
      <c r="B3492" s="66" t="s">
        <v>3814</v>
      </c>
      <c r="C3492" s="67"/>
      <c r="D3492" s="68"/>
      <c r="E3492" s="69">
        <v>69057925</v>
      </c>
    </row>
    <row r="3493" spans="2:5" ht="25.5" x14ac:dyDescent="0.25">
      <c r="B3493" s="62" t="s">
        <v>3815</v>
      </c>
      <c r="C3493" s="63" t="s">
        <v>3816</v>
      </c>
      <c r="D3493" s="64" t="s">
        <v>86</v>
      </c>
      <c r="E3493" s="65">
        <v>1781378</v>
      </c>
    </row>
    <row r="3494" spans="2:5" ht="15.75" customHeight="1" x14ac:dyDescent="0.25">
      <c r="B3494" s="66" t="s">
        <v>3817</v>
      </c>
      <c r="C3494" s="67"/>
      <c r="D3494" s="68"/>
      <c r="E3494" s="69">
        <v>1781378</v>
      </c>
    </row>
    <row r="3495" spans="2:5" ht="15.75" customHeight="1" x14ac:dyDescent="0.25">
      <c r="B3495" s="62" t="s">
        <v>3818</v>
      </c>
      <c r="C3495" s="63" t="s">
        <v>3819</v>
      </c>
      <c r="D3495" s="64" t="s">
        <v>290</v>
      </c>
      <c r="E3495" s="65">
        <v>7431332</v>
      </c>
    </row>
    <row r="3496" spans="2:5" ht="15.75" customHeight="1" x14ac:dyDescent="0.25">
      <c r="B3496" s="66" t="s">
        <v>3820</v>
      </c>
      <c r="C3496" s="67"/>
      <c r="D3496" s="68"/>
      <c r="E3496" s="69">
        <v>7431332</v>
      </c>
    </row>
    <row r="3497" spans="2:5" ht="15.75" customHeight="1" x14ac:dyDescent="0.25">
      <c r="B3497" s="62" t="s">
        <v>3821</v>
      </c>
      <c r="C3497" s="63" t="s">
        <v>3822</v>
      </c>
      <c r="D3497" s="64" t="s">
        <v>86</v>
      </c>
      <c r="E3497" s="65">
        <v>1634766</v>
      </c>
    </row>
    <row r="3498" spans="2:5" ht="15.75" customHeight="1" x14ac:dyDescent="0.25">
      <c r="B3498" s="66" t="s">
        <v>3823</v>
      </c>
      <c r="C3498" s="67"/>
      <c r="D3498" s="68"/>
      <c r="E3498" s="69">
        <v>1634766</v>
      </c>
    </row>
    <row r="3499" spans="2:5" ht="15.75" customHeight="1" x14ac:dyDescent="0.25">
      <c r="B3499" s="62" t="s">
        <v>3824</v>
      </c>
      <c r="C3499" s="63" t="s">
        <v>3825</v>
      </c>
      <c r="D3499" s="64" t="s">
        <v>86</v>
      </c>
      <c r="E3499" s="65">
        <v>1888832</v>
      </c>
    </row>
    <row r="3500" spans="2:5" ht="15.75" customHeight="1" x14ac:dyDescent="0.25">
      <c r="B3500" s="66" t="s">
        <v>3826</v>
      </c>
      <c r="C3500" s="67"/>
      <c r="D3500" s="68"/>
      <c r="E3500" s="69">
        <v>1888832</v>
      </c>
    </row>
    <row r="3501" spans="2:5" ht="15.75" customHeight="1" x14ac:dyDescent="0.25">
      <c r="B3501" s="109" t="s">
        <v>3827</v>
      </c>
      <c r="C3501" s="106" t="s">
        <v>3828</v>
      </c>
      <c r="D3501" s="64" t="s">
        <v>86</v>
      </c>
      <c r="E3501" s="65">
        <v>9657062</v>
      </c>
    </row>
    <row r="3502" spans="2:5" ht="15.75" customHeight="1" x14ac:dyDescent="0.25">
      <c r="B3502" s="110"/>
      <c r="C3502" s="107"/>
      <c r="D3502" s="64" t="s">
        <v>5351</v>
      </c>
      <c r="E3502" s="65">
        <v>1054268</v>
      </c>
    </row>
    <row r="3503" spans="2:5" ht="15.75" customHeight="1" x14ac:dyDescent="0.25">
      <c r="B3503" s="111"/>
      <c r="C3503" s="108"/>
      <c r="D3503" s="64" t="s">
        <v>581</v>
      </c>
      <c r="E3503" s="65">
        <v>561630</v>
      </c>
    </row>
    <row r="3504" spans="2:5" ht="15.75" customHeight="1" x14ac:dyDescent="0.25">
      <c r="B3504" s="66" t="s">
        <v>3829</v>
      </c>
      <c r="C3504" s="67"/>
      <c r="D3504" s="68"/>
      <c r="E3504" s="69">
        <v>11272960</v>
      </c>
    </row>
    <row r="3505" spans="2:5" ht="15.75" customHeight="1" x14ac:dyDescent="0.25">
      <c r="B3505" s="62" t="s">
        <v>3830</v>
      </c>
      <c r="C3505" s="63" t="s">
        <v>3831</v>
      </c>
      <c r="D3505" s="64" t="s">
        <v>86</v>
      </c>
      <c r="E3505" s="65">
        <v>3185242</v>
      </c>
    </row>
    <row r="3506" spans="2:5" ht="15.75" customHeight="1" x14ac:dyDescent="0.25">
      <c r="B3506" s="66" t="s">
        <v>3832</v>
      </c>
      <c r="C3506" s="67"/>
      <c r="D3506" s="68"/>
      <c r="E3506" s="69">
        <v>3185242</v>
      </c>
    </row>
    <row r="3507" spans="2:5" ht="15.75" customHeight="1" x14ac:dyDescent="0.25">
      <c r="B3507" s="62" t="s">
        <v>3833</v>
      </c>
      <c r="C3507" s="63" t="s">
        <v>3834</v>
      </c>
      <c r="D3507" s="64" t="s">
        <v>86</v>
      </c>
      <c r="E3507" s="65">
        <v>3259295</v>
      </c>
    </row>
    <row r="3508" spans="2:5" ht="15.75" customHeight="1" x14ac:dyDescent="0.25">
      <c r="B3508" s="66" t="s">
        <v>3835</v>
      </c>
      <c r="C3508" s="67"/>
      <c r="D3508" s="68"/>
      <c r="E3508" s="69">
        <v>3259295</v>
      </c>
    </row>
    <row r="3509" spans="2:5" ht="15.75" customHeight="1" x14ac:dyDescent="0.25">
      <c r="B3509" s="62" t="s">
        <v>3836</v>
      </c>
      <c r="C3509" s="63" t="s">
        <v>3837</v>
      </c>
      <c r="D3509" s="64" t="s">
        <v>62</v>
      </c>
      <c r="E3509" s="65">
        <v>5772333</v>
      </c>
    </row>
    <row r="3510" spans="2:5" ht="15.75" customHeight="1" x14ac:dyDescent="0.25">
      <c r="B3510" s="66" t="s">
        <v>3838</v>
      </c>
      <c r="C3510" s="67"/>
      <c r="D3510" s="68"/>
      <c r="E3510" s="69">
        <v>5772333</v>
      </c>
    </row>
    <row r="3511" spans="2:5" ht="15.75" customHeight="1" x14ac:dyDescent="0.25">
      <c r="B3511" s="62" t="s">
        <v>3839</v>
      </c>
      <c r="C3511" s="63" t="s">
        <v>3840</v>
      </c>
      <c r="D3511" s="64" t="s">
        <v>86</v>
      </c>
      <c r="E3511" s="65">
        <v>3133864</v>
      </c>
    </row>
    <row r="3512" spans="2:5" ht="15.75" customHeight="1" x14ac:dyDescent="0.25">
      <c r="B3512" s="66" t="s">
        <v>3841</v>
      </c>
      <c r="C3512" s="67"/>
      <c r="D3512" s="68"/>
      <c r="E3512" s="69">
        <v>3133864</v>
      </c>
    </row>
    <row r="3513" spans="2:5" ht="15.75" customHeight="1" x14ac:dyDescent="0.25">
      <c r="B3513" s="62" t="s">
        <v>3842</v>
      </c>
      <c r="C3513" s="63" t="s">
        <v>3843</v>
      </c>
      <c r="D3513" s="64" t="s">
        <v>86</v>
      </c>
      <c r="E3513" s="65">
        <v>982125</v>
      </c>
    </row>
    <row r="3514" spans="2:5" ht="15.75" customHeight="1" x14ac:dyDescent="0.25">
      <c r="B3514" s="66" t="s">
        <v>3844</v>
      </c>
      <c r="C3514" s="67"/>
      <c r="D3514" s="68"/>
      <c r="E3514" s="69">
        <v>982125</v>
      </c>
    </row>
    <row r="3515" spans="2:5" ht="15.75" customHeight="1" x14ac:dyDescent="0.25">
      <c r="B3515" s="109" t="s">
        <v>3845</v>
      </c>
      <c r="C3515" s="106" t="s">
        <v>3846</v>
      </c>
      <c r="D3515" s="64" t="s">
        <v>86</v>
      </c>
      <c r="E3515" s="65">
        <v>1760900</v>
      </c>
    </row>
    <row r="3516" spans="2:5" ht="15.75" customHeight="1" x14ac:dyDescent="0.25">
      <c r="B3516" s="111"/>
      <c r="C3516" s="108"/>
      <c r="D3516" s="64" t="s">
        <v>279</v>
      </c>
      <c r="E3516" s="65">
        <v>10635835</v>
      </c>
    </row>
    <row r="3517" spans="2:5" ht="15.75" customHeight="1" x14ac:dyDescent="0.25">
      <c r="B3517" s="66" t="s">
        <v>3847</v>
      </c>
      <c r="C3517" s="67"/>
      <c r="D3517" s="68"/>
      <c r="E3517" s="69">
        <v>12396735</v>
      </c>
    </row>
    <row r="3518" spans="2:5" ht="15.75" customHeight="1" x14ac:dyDescent="0.25">
      <c r="B3518" s="62" t="s">
        <v>3848</v>
      </c>
      <c r="C3518" s="63" t="s">
        <v>3849</v>
      </c>
      <c r="D3518" s="64" t="s">
        <v>86</v>
      </c>
      <c r="E3518" s="65">
        <v>988358</v>
      </c>
    </row>
    <row r="3519" spans="2:5" ht="15.75" customHeight="1" x14ac:dyDescent="0.25">
      <c r="B3519" s="66" t="s">
        <v>3850</v>
      </c>
      <c r="C3519" s="67"/>
      <c r="D3519" s="68"/>
      <c r="E3519" s="69">
        <v>988358</v>
      </c>
    </row>
    <row r="3520" spans="2:5" ht="15.75" customHeight="1" x14ac:dyDescent="0.25">
      <c r="B3520" s="109" t="s">
        <v>3851</v>
      </c>
      <c r="C3520" s="106" t="s">
        <v>90</v>
      </c>
      <c r="D3520" s="64" t="s">
        <v>86</v>
      </c>
      <c r="E3520" s="65">
        <v>4697921</v>
      </c>
    </row>
    <row r="3521" spans="2:5" ht="15.75" customHeight="1" x14ac:dyDescent="0.25">
      <c r="B3521" s="111"/>
      <c r="C3521" s="108"/>
      <c r="D3521" s="64" t="s">
        <v>581</v>
      </c>
      <c r="E3521" s="65">
        <v>459690</v>
      </c>
    </row>
    <row r="3522" spans="2:5" ht="15.75" customHeight="1" x14ac:dyDescent="0.25">
      <c r="B3522" s="66" t="s">
        <v>3852</v>
      </c>
      <c r="C3522" s="67"/>
      <c r="D3522" s="68"/>
      <c r="E3522" s="69">
        <v>5157611</v>
      </c>
    </row>
    <row r="3523" spans="2:5" ht="15.75" customHeight="1" x14ac:dyDescent="0.25">
      <c r="B3523" s="62" t="s">
        <v>3853</v>
      </c>
      <c r="C3523" s="63" t="s">
        <v>3854</v>
      </c>
      <c r="D3523" s="64" t="s">
        <v>86</v>
      </c>
      <c r="E3523" s="65">
        <v>1513542</v>
      </c>
    </row>
    <row r="3524" spans="2:5" ht="15.75" customHeight="1" x14ac:dyDescent="0.25">
      <c r="B3524" s="66" t="s">
        <v>3855</v>
      </c>
      <c r="C3524" s="67"/>
      <c r="D3524" s="68"/>
      <c r="E3524" s="69">
        <v>1513542</v>
      </c>
    </row>
    <row r="3525" spans="2:5" ht="15.75" customHeight="1" x14ac:dyDescent="0.25">
      <c r="B3525" s="62" t="s">
        <v>3856</v>
      </c>
      <c r="C3525" s="63" t="s">
        <v>3857</v>
      </c>
      <c r="D3525" s="64" t="s">
        <v>86</v>
      </c>
      <c r="E3525" s="65">
        <v>3734291</v>
      </c>
    </row>
    <row r="3526" spans="2:5" ht="15.75" customHeight="1" x14ac:dyDescent="0.25">
      <c r="B3526" s="66" t="s">
        <v>3858</v>
      </c>
      <c r="C3526" s="67"/>
      <c r="D3526" s="68"/>
      <c r="E3526" s="69">
        <v>3734291</v>
      </c>
    </row>
    <row r="3527" spans="2:5" ht="15.75" customHeight="1" x14ac:dyDescent="0.25">
      <c r="B3527" s="62" t="s">
        <v>3859</v>
      </c>
      <c r="C3527" s="63" t="s">
        <v>3860</v>
      </c>
      <c r="D3527" s="64" t="s">
        <v>86</v>
      </c>
      <c r="E3527" s="65">
        <v>6050360</v>
      </c>
    </row>
    <row r="3528" spans="2:5" ht="15.75" customHeight="1" x14ac:dyDescent="0.25">
      <c r="B3528" s="66" t="s">
        <v>3861</v>
      </c>
      <c r="C3528" s="67"/>
      <c r="D3528" s="68"/>
      <c r="E3528" s="69">
        <v>6050360</v>
      </c>
    </row>
    <row r="3529" spans="2:5" ht="15.75" customHeight="1" x14ac:dyDescent="0.25">
      <c r="B3529" s="62" t="s">
        <v>3862</v>
      </c>
      <c r="C3529" s="63" t="s">
        <v>90</v>
      </c>
      <c r="D3529" s="64" t="s">
        <v>86</v>
      </c>
      <c r="E3529" s="65">
        <v>1122200</v>
      </c>
    </row>
    <row r="3530" spans="2:5" ht="15.75" customHeight="1" x14ac:dyDescent="0.25">
      <c r="B3530" s="66" t="s">
        <v>3863</v>
      </c>
      <c r="C3530" s="67"/>
      <c r="D3530" s="68"/>
      <c r="E3530" s="69">
        <v>1122200</v>
      </c>
    </row>
    <row r="3531" spans="2:5" ht="15.75" customHeight="1" x14ac:dyDescent="0.25">
      <c r="B3531" s="109" t="s">
        <v>3864</v>
      </c>
      <c r="C3531" s="106" t="s">
        <v>3865</v>
      </c>
      <c r="D3531" s="64" t="s">
        <v>86</v>
      </c>
      <c r="E3531" s="65">
        <v>8865087</v>
      </c>
    </row>
    <row r="3532" spans="2:5" ht="15.75" customHeight="1" x14ac:dyDescent="0.25">
      <c r="B3532" s="111"/>
      <c r="C3532" s="108"/>
      <c r="D3532" s="64" t="s">
        <v>44</v>
      </c>
      <c r="E3532" s="65">
        <v>25879691</v>
      </c>
    </row>
    <row r="3533" spans="2:5" ht="15.75" customHeight="1" x14ac:dyDescent="0.25">
      <c r="B3533" s="66" t="s">
        <v>3866</v>
      </c>
      <c r="C3533" s="67"/>
      <c r="D3533" s="68"/>
      <c r="E3533" s="69">
        <v>34744778</v>
      </c>
    </row>
    <row r="3534" spans="2:5" ht="15.75" customHeight="1" x14ac:dyDescent="0.25">
      <c r="B3534" s="62" t="s">
        <v>3867</v>
      </c>
      <c r="C3534" s="63" t="s">
        <v>3868</v>
      </c>
      <c r="D3534" s="64" t="s">
        <v>86</v>
      </c>
      <c r="E3534" s="65">
        <v>1751978</v>
      </c>
    </row>
    <row r="3535" spans="2:5" ht="15.75" customHeight="1" x14ac:dyDescent="0.25">
      <c r="B3535" s="66" t="s">
        <v>3869</v>
      </c>
      <c r="C3535" s="67"/>
      <c r="D3535" s="68"/>
      <c r="E3535" s="69">
        <v>1751978</v>
      </c>
    </row>
    <row r="3536" spans="2:5" ht="15.75" customHeight="1" x14ac:dyDescent="0.25">
      <c r="B3536" s="62" t="s">
        <v>3870</v>
      </c>
      <c r="C3536" s="63" t="s">
        <v>3871</v>
      </c>
      <c r="D3536" s="64" t="s">
        <v>86</v>
      </c>
      <c r="E3536" s="65">
        <v>2656851.7800000003</v>
      </c>
    </row>
    <row r="3537" spans="2:5" ht="15.75" customHeight="1" x14ac:dyDescent="0.25">
      <c r="B3537" s="66" t="s">
        <v>3872</v>
      </c>
      <c r="C3537" s="67"/>
      <c r="D3537" s="68"/>
      <c r="E3537" s="69">
        <v>2656851.7800000003</v>
      </c>
    </row>
    <row r="3538" spans="2:5" ht="15.75" customHeight="1" x14ac:dyDescent="0.25">
      <c r="B3538" s="109" t="s">
        <v>3873</v>
      </c>
      <c r="C3538" s="106" t="s">
        <v>3874</v>
      </c>
      <c r="D3538" s="64" t="s">
        <v>86</v>
      </c>
      <c r="E3538" s="65">
        <v>980000</v>
      </c>
    </row>
    <row r="3539" spans="2:5" ht="15.75" customHeight="1" x14ac:dyDescent="0.25">
      <c r="B3539" s="111"/>
      <c r="C3539" s="108"/>
      <c r="D3539" s="64" t="s">
        <v>290</v>
      </c>
      <c r="E3539" s="65">
        <v>2884591</v>
      </c>
    </row>
    <row r="3540" spans="2:5" ht="15.75" customHeight="1" x14ac:dyDescent="0.25">
      <c r="B3540" s="66" t="s">
        <v>3875</v>
      </c>
      <c r="C3540" s="67"/>
      <c r="D3540" s="68"/>
      <c r="E3540" s="69">
        <v>3864591</v>
      </c>
    </row>
    <row r="3541" spans="2:5" ht="25.5" x14ac:dyDescent="0.25">
      <c r="B3541" s="62" t="s">
        <v>3876</v>
      </c>
      <c r="C3541" s="63" t="s">
        <v>3877</v>
      </c>
      <c r="D3541" s="64" t="s">
        <v>86</v>
      </c>
      <c r="E3541" s="65">
        <v>1830792</v>
      </c>
    </row>
    <row r="3542" spans="2:5" ht="15" x14ac:dyDescent="0.25">
      <c r="B3542" s="66" t="s">
        <v>3878</v>
      </c>
      <c r="C3542" s="67"/>
      <c r="D3542" s="68"/>
      <c r="E3542" s="69">
        <v>1830792</v>
      </c>
    </row>
    <row r="3543" spans="2:5" ht="15.75" customHeight="1" x14ac:dyDescent="0.25">
      <c r="B3543" s="62" t="s">
        <v>3879</v>
      </c>
      <c r="C3543" s="63" t="s">
        <v>3880</v>
      </c>
      <c r="D3543" s="64" t="s">
        <v>86</v>
      </c>
      <c r="E3543" s="65">
        <v>2367902</v>
      </c>
    </row>
    <row r="3544" spans="2:5" ht="15.75" customHeight="1" x14ac:dyDescent="0.25">
      <c r="B3544" s="66" t="s">
        <v>3881</v>
      </c>
      <c r="C3544" s="67"/>
      <c r="D3544" s="68"/>
      <c r="E3544" s="69">
        <v>2367902</v>
      </c>
    </row>
    <row r="3545" spans="2:5" ht="15.75" customHeight="1" x14ac:dyDescent="0.25">
      <c r="B3545" s="109" t="s">
        <v>3882</v>
      </c>
      <c r="C3545" s="106" t="s">
        <v>3883</v>
      </c>
      <c r="D3545" s="64" t="s">
        <v>86</v>
      </c>
      <c r="E3545" s="65">
        <v>31621744</v>
      </c>
    </row>
    <row r="3546" spans="2:5" ht="15.75" customHeight="1" x14ac:dyDescent="0.25">
      <c r="B3546" s="111"/>
      <c r="C3546" s="108"/>
      <c r="D3546" s="64" t="s">
        <v>3884</v>
      </c>
      <c r="E3546" s="65">
        <v>3620477</v>
      </c>
    </row>
    <row r="3547" spans="2:5" ht="15.75" customHeight="1" x14ac:dyDescent="0.25">
      <c r="B3547" s="66" t="s">
        <v>3885</v>
      </c>
      <c r="C3547" s="67"/>
      <c r="D3547" s="68"/>
      <c r="E3547" s="69">
        <v>35242221</v>
      </c>
    </row>
    <row r="3548" spans="2:5" ht="25.5" x14ac:dyDescent="0.25">
      <c r="B3548" s="62" t="s">
        <v>3886</v>
      </c>
      <c r="C3548" s="63" t="s">
        <v>3887</v>
      </c>
      <c r="D3548" s="64" t="s">
        <v>86</v>
      </c>
      <c r="E3548" s="65">
        <v>1095536</v>
      </c>
    </row>
    <row r="3549" spans="2:5" ht="15" x14ac:dyDescent="0.25">
      <c r="B3549" s="66" t="s">
        <v>3888</v>
      </c>
      <c r="C3549" s="67"/>
      <c r="D3549" s="68"/>
      <c r="E3549" s="69">
        <v>1095536</v>
      </c>
    </row>
    <row r="3550" spans="2:5" ht="15.75" customHeight="1" x14ac:dyDescent="0.25">
      <c r="B3550" s="62" t="s">
        <v>3889</v>
      </c>
      <c r="C3550" s="63" t="s">
        <v>3890</v>
      </c>
      <c r="D3550" s="64" t="s">
        <v>349</v>
      </c>
      <c r="E3550" s="65">
        <v>3724725</v>
      </c>
    </row>
    <row r="3551" spans="2:5" ht="15.75" customHeight="1" x14ac:dyDescent="0.25">
      <c r="B3551" s="66" t="s">
        <v>3891</v>
      </c>
      <c r="C3551" s="67"/>
      <c r="D3551" s="68"/>
      <c r="E3551" s="69">
        <v>3724725</v>
      </c>
    </row>
    <row r="3552" spans="2:5" ht="15.75" customHeight="1" x14ac:dyDescent="0.25">
      <c r="B3552" s="62" t="s">
        <v>3892</v>
      </c>
      <c r="C3552" s="63" t="s">
        <v>90</v>
      </c>
      <c r="D3552" s="64" t="s">
        <v>86</v>
      </c>
      <c r="E3552" s="65">
        <v>5108990</v>
      </c>
    </row>
    <row r="3553" spans="2:5" ht="15.75" customHeight="1" x14ac:dyDescent="0.25">
      <c r="B3553" s="66" t="s">
        <v>3893</v>
      </c>
      <c r="C3553" s="67"/>
      <c r="D3553" s="68"/>
      <c r="E3553" s="69">
        <v>5108990</v>
      </c>
    </row>
    <row r="3554" spans="2:5" ht="15.75" customHeight="1" x14ac:dyDescent="0.25">
      <c r="B3554" s="109" t="s">
        <v>3894</v>
      </c>
      <c r="C3554" s="106" t="s">
        <v>3895</v>
      </c>
      <c r="D3554" s="64" t="s">
        <v>86</v>
      </c>
      <c r="E3554" s="65">
        <v>1203741</v>
      </c>
    </row>
    <row r="3555" spans="2:5" ht="15.75" customHeight="1" x14ac:dyDescent="0.25">
      <c r="B3555" s="110"/>
      <c r="C3555" s="107"/>
      <c r="D3555" s="64" t="s">
        <v>290</v>
      </c>
      <c r="E3555" s="65">
        <v>25979362</v>
      </c>
    </row>
    <row r="3556" spans="2:5" ht="15.75" customHeight="1" x14ac:dyDescent="0.25">
      <c r="B3556" s="111"/>
      <c r="C3556" s="108"/>
      <c r="D3556" s="64" t="s">
        <v>73</v>
      </c>
      <c r="E3556" s="65">
        <v>12170267</v>
      </c>
    </row>
    <row r="3557" spans="2:5" ht="15.75" customHeight="1" x14ac:dyDescent="0.25">
      <c r="B3557" s="66" t="s">
        <v>3896</v>
      </c>
      <c r="C3557" s="67"/>
      <c r="D3557" s="68"/>
      <c r="E3557" s="69">
        <v>39353370</v>
      </c>
    </row>
    <row r="3558" spans="2:5" ht="15.75" customHeight="1" x14ac:dyDescent="0.25">
      <c r="B3558" s="62" t="s">
        <v>3897</v>
      </c>
      <c r="C3558" s="63" t="s">
        <v>3898</v>
      </c>
      <c r="D3558" s="64" t="s">
        <v>86</v>
      </c>
      <c r="E3558" s="65">
        <v>7402173</v>
      </c>
    </row>
    <row r="3559" spans="2:5" ht="15.75" customHeight="1" x14ac:dyDescent="0.25">
      <c r="B3559" s="66" t="s">
        <v>3899</v>
      </c>
      <c r="C3559" s="67"/>
      <c r="D3559" s="68"/>
      <c r="E3559" s="69">
        <v>7402173</v>
      </c>
    </row>
    <row r="3560" spans="2:5" ht="15.75" customHeight="1" x14ac:dyDescent="0.25">
      <c r="B3560" s="62" t="s">
        <v>3900</v>
      </c>
      <c r="C3560" s="63" t="s">
        <v>3901</v>
      </c>
      <c r="D3560" s="64" t="s">
        <v>86</v>
      </c>
      <c r="E3560" s="65">
        <v>30589154</v>
      </c>
    </row>
    <row r="3561" spans="2:5" ht="15.75" customHeight="1" x14ac:dyDescent="0.25">
      <c r="B3561" s="66" t="s">
        <v>3902</v>
      </c>
      <c r="C3561" s="67"/>
      <c r="D3561" s="68"/>
      <c r="E3561" s="69">
        <v>30589154</v>
      </c>
    </row>
    <row r="3562" spans="2:5" ht="15.75" customHeight="1" x14ac:dyDescent="0.25">
      <c r="B3562" s="62" t="s">
        <v>3903</v>
      </c>
      <c r="C3562" s="63" t="s">
        <v>32</v>
      </c>
      <c r="D3562" s="64" t="s">
        <v>290</v>
      </c>
      <c r="E3562" s="65">
        <v>9710630</v>
      </c>
    </row>
    <row r="3563" spans="2:5" ht="15.75" customHeight="1" x14ac:dyDescent="0.25">
      <c r="B3563" s="66" t="s">
        <v>3904</v>
      </c>
      <c r="C3563" s="67"/>
      <c r="D3563" s="68"/>
      <c r="E3563" s="69">
        <v>9710630</v>
      </c>
    </row>
    <row r="3564" spans="2:5" ht="30" customHeight="1" x14ac:dyDescent="0.25">
      <c r="B3564" s="109" t="s">
        <v>3905</v>
      </c>
      <c r="C3564" s="106" t="s">
        <v>3906</v>
      </c>
      <c r="D3564" s="64" t="s">
        <v>86</v>
      </c>
      <c r="E3564" s="65">
        <v>40328557</v>
      </c>
    </row>
    <row r="3565" spans="2:5" ht="15.75" customHeight="1" x14ac:dyDescent="0.25">
      <c r="B3565" s="110"/>
      <c r="C3565" s="107"/>
      <c r="D3565" s="64" t="s">
        <v>549</v>
      </c>
      <c r="E3565" s="65">
        <v>5422323</v>
      </c>
    </row>
    <row r="3566" spans="2:5" ht="15.75" customHeight="1" x14ac:dyDescent="0.25">
      <c r="B3566" s="110"/>
      <c r="C3566" s="107"/>
      <c r="D3566" s="64" t="s">
        <v>55</v>
      </c>
      <c r="E3566" s="65">
        <v>3266301</v>
      </c>
    </row>
    <row r="3567" spans="2:5" ht="15.75" customHeight="1" x14ac:dyDescent="0.25">
      <c r="B3567" s="110"/>
      <c r="C3567" s="107"/>
      <c r="D3567" s="64" t="s">
        <v>9</v>
      </c>
      <c r="E3567" s="65">
        <v>2275708</v>
      </c>
    </row>
    <row r="3568" spans="2:5" ht="15.75" customHeight="1" x14ac:dyDescent="0.25">
      <c r="B3568" s="111"/>
      <c r="C3568" s="108"/>
      <c r="D3568" s="64" t="s">
        <v>17</v>
      </c>
      <c r="E3568" s="65">
        <v>16724601</v>
      </c>
    </row>
    <row r="3569" spans="2:5" ht="15.75" customHeight="1" x14ac:dyDescent="0.25">
      <c r="B3569" s="66" t="s">
        <v>3907</v>
      </c>
      <c r="C3569" s="67"/>
      <c r="D3569" s="68"/>
      <c r="E3569" s="69">
        <v>68017490</v>
      </c>
    </row>
    <row r="3570" spans="2:5" ht="15.75" customHeight="1" x14ac:dyDescent="0.25">
      <c r="B3570" s="109" t="s">
        <v>3908</v>
      </c>
      <c r="C3570" s="106" t="s">
        <v>3909</v>
      </c>
      <c r="D3570" s="64" t="s">
        <v>1041</v>
      </c>
      <c r="E3570" s="65">
        <v>12160821</v>
      </c>
    </row>
    <row r="3571" spans="2:5" ht="15.75" customHeight="1" x14ac:dyDescent="0.25">
      <c r="B3571" s="110"/>
      <c r="C3571" s="107"/>
      <c r="D3571" s="64" t="s">
        <v>86</v>
      </c>
      <c r="E3571" s="65">
        <v>121193270</v>
      </c>
    </row>
    <row r="3572" spans="2:5" ht="15.75" customHeight="1" x14ac:dyDescent="0.25">
      <c r="B3572" s="110"/>
      <c r="C3572" s="107"/>
      <c r="D3572" s="64" t="s">
        <v>143</v>
      </c>
      <c r="E3572" s="65">
        <v>16893490</v>
      </c>
    </row>
    <row r="3573" spans="2:5" ht="15.75" customHeight="1" x14ac:dyDescent="0.25">
      <c r="B3573" s="110"/>
      <c r="C3573" s="107"/>
      <c r="D3573" s="64" t="s">
        <v>55</v>
      </c>
      <c r="E3573" s="65">
        <v>42899311</v>
      </c>
    </row>
    <row r="3574" spans="2:5" ht="15.75" customHeight="1" x14ac:dyDescent="0.25">
      <c r="B3574" s="110"/>
      <c r="C3574" s="107"/>
      <c r="D3574" s="64" t="s">
        <v>95</v>
      </c>
      <c r="E3574" s="65">
        <v>17997014</v>
      </c>
    </row>
    <row r="3575" spans="2:5" ht="15.75" customHeight="1" x14ac:dyDescent="0.25">
      <c r="B3575" s="111"/>
      <c r="C3575" s="108"/>
      <c r="D3575" s="64" t="s">
        <v>73</v>
      </c>
      <c r="E3575" s="65">
        <v>24328039</v>
      </c>
    </row>
    <row r="3576" spans="2:5" ht="15.75" customHeight="1" x14ac:dyDescent="0.25">
      <c r="B3576" s="66" t="s">
        <v>3910</v>
      </c>
      <c r="C3576" s="67"/>
      <c r="D3576" s="68"/>
      <c r="E3576" s="69">
        <v>235471945</v>
      </c>
    </row>
    <row r="3577" spans="2:5" ht="15.75" customHeight="1" x14ac:dyDescent="0.25">
      <c r="B3577" s="62" t="s">
        <v>3911</v>
      </c>
      <c r="C3577" s="63" t="s">
        <v>3912</v>
      </c>
      <c r="D3577" s="64" t="s">
        <v>86</v>
      </c>
      <c r="E3577" s="65">
        <v>7936894</v>
      </c>
    </row>
    <row r="3578" spans="2:5" ht="15.75" customHeight="1" x14ac:dyDescent="0.25">
      <c r="B3578" s="66" t="s">
        <v>3913</v>
      </c>
      <c r="C3578" s="67"/>
      <c r="D3578" s="68"/>
      <c r="E3578" s="69">
        <v>7936894</v>
      </c>
    </row>
    <row r="3579" spans="2:5" ht="15.75" customHeight="1" x14ac:dyDescent="0.25">
      <c r="B3579" s="109" t="s">
        <v>3914</v>
      </c>
      <c r="C3579" s="106" t="s">
        <v>32</v>
      </c>
      <c r="D3579" s="64" t="s">
        <v>86</v>
      </c>
      <c r="E3579" s="65">
        <v>13519614</v>
      </c>
    </row>
    <row r="3580" spans="2:5" ht="15.75" customHeight="1" x14ac:dyDescent="0.25">
      <c r="B3580" s="110"/>
      <c r="C3580" s="107"/>
      <c r="D3580" s="64" t="s">
        <v>279</v>
      </c>
      <c r="E3580" s="65">
        <v>601999</v>
      </c>
    </row>
    <row r="3581" spans="2:5" ht="15.75" customHeight="1" x14ac:dyDescent="0.25">
      <c r="B3581" s="110"/>
      <c r="C3581" s="107"/>
      <c r="D3581" s="64" t="s">
        <v>73</v>
      </c>
      <c r="E3581" s="65">
        <v>4611371</v>
      </c>
    </row>
    <row r="3582" spans="2:5" ht="15.75" customHeight="1" x14ac:dyDescent="0.25">
      <c r="B3582" s="111"/>
      <c r="C3582" s="108"/>
      <c r="D3582" s="64" t="s">
        <v>17</v>
      </c>
      <c r="E3582" s="65">
        <v>26333407</v>
      </c>
    </row>
    <row r="3583" spans="2:5" ht="15.75" customHeight="1" x14ac:dyDescent="0.25">
      <c r="B3583" s="66" t="s">
        <v>3915</v>
      </c>
      <c r="C3583" s="67"/>
      <c r="D3583" s="68"/>
      <c r="E3583" s="69">
        <v>45066391</v>
      </c>
    </row>
    <row r="3584" spans="2:5" ht="15.75" customHeight="1" x14ac:dyDescent="0.25">
      <c r="B3584" s="109" t="s">
        <v>3916</v>
      </c>
      <c r="C3584" s="106" t="s">
        <v>32</v>
      </c>
      <c r="D3584" s="64" t="s">
        <v>106</v>
      </c>
      <c r="E3584" s="65">
        <v>1629526</v>
      </c>
    </row>
    <row r="3585" spans="2:5" ht="15.75" customHeight="1" x14ac:dyDescent="0.25">
      <c r="B3585" s="110"/>
      <c r="C3585" s="107"/>
      <c r="D3585" s="64" t="s">
        <v>86</v>
      </c>
      <c r="E3585" s="65">
        <v>45123976</v>
      </c>
    </row>
    <row r="3586" spans="2:5" ht="15.75" customHeight="1" x14ac:dyDescent="0.25">
      <c r="B3586" s="110"/>
      <c r="C3586" s="107"/>
      <c r="D3586" s="64" t="s">
        <v>62</v>
      </c>
      <c r="E3586" s="65">
        <v>7576472</v>
      </c>
    </row>
    <row r="3587" spans="2:5" ht="15.75" customHeight="1" x14ac:dyDescent="0.25">
      <c r="B3587" s="111"/>
      <c r="C3587" s="108"/>
      <c r="D3587" s="64" t="s">
        <v>17</v>
      </c>
      <c r="E3587" s="65">
        <v>18405404</v>
      </c>
    </row>
    <row r="3588" spans="2:5" ht="15.75" customHeight="1" x14ac:dyDescent="0.25">
      <c r="B3588" s="66" t="s">
        <v>3917</v>
      </c>
      <c r="C3588" s="67"/>
      <c r="D3588" s="68"/>
      <c r="E3588" s="69">
        <v>72735378</v>
      </c>
    </row>
    <row r="3589" spans="2:5" ht="15.75" customHeight="1" x14ac:dyDescent="0.25">
      <c r="B3589" s="62" t="s">
        <v>3918</v>
      </c>
      <c r="C3589" s="63" t="s">
        <v>3919</v>
      </c>
      <c r="D3589" s="64" t="s">
        <v>17</v>
      </c>
      <c r="E3589" s="65">
        <v>5045591</v>
      </c>
    </row>
    <row r="3590" spans="2:5" ht="15.75" customHeight="1" x14ac:dyDescent="0.25">
      <c r="B3590" s="66" t="s">
        <v>3920</v>
      </c>
      <c r="C3590" s="67"/>
      <c r="D3590" s="68"/>
      <c r="E3590" s="69">
        <v>5045591</v>
      </c>
    </row>
    <row r="3591" spans="2:5" ht="15.75" customHeight="1" x14ac:dyDescent="0.25">
      <c r="B3591" s="109" t="s">
        <v>3921</v>
      </c>
      <c r="C3591" s="106" t="s">
        <v>3922</v>
      </c>
      <c r="D3591" s="64" t="s">
        <v>86</v>
      </c>
      <c r="E3591" s="65">
        <v>15437959</v>
      </c>
    </row>
    <row r="3592" spans="2:5" ht="15.75" customHeight="1" x14ac:dyDescent="0.25">
      <c r="B3592" s="111"/>
      <c r="C3592" s="108"/>
      <c r="D3592" s="64" t="s">
        <v>17</v>
      </c>
      <c r="E3592" s="65">
        <v>5177519</v>
      </c>
    </row>
    <row r="3593" spans="2:5" ht="15.75" customHeight="1" x14ac:dyDescent="0.25">
      <c r="B3593" s="66" t="s">
        <v>3923</v>
      </c>
      <c r="C3593" s="67"/>
      <c r="D3593" s="68"/>
      <c r="E3593" s="69">
        <v>20615478</v>
      </c>
    </row>
    <row r="3594" spans="2:5" ht="15.75" customHeight="1" x14ac:dyDescent="0.25">
      <c r="B3594" s="62" t="s">
        <v>3924</v>
      </c>
      <c r="C3594" s="63" t="s">
        <v>3925</v>
      </c>
      <c r="D3594" s="64" t="s">
        <v>86</v>
      </c>
      <c r="E3594" s="65">
        <v>6429855</v>
      </c>
    </row>
    <row r="3595" spans="2:5" ht="15.75" customHeight="1" x14ac:dyDescent="0.25">
      <c r="B3595" s="66" t="s">
        <v>3926</v>
      </c>
      <c r="C3595" s="67"/>
      <c r="D3595" s="68"/>
      <c r="E3595" s="69">
        <v>6429855</v>
      </c>
    </row>
    <row r="3596" spans="2:5" ht="15.75" customHeight="1" x14ac:dyDescent="0.25">
      <c r="B3596" s="62" t="s">
        <v>3927</v>
      </c>
      <c r="C3596" s="63" t="s">
        <v>90</v>
      </c>
      <c r="D3596" s="64" t="s">
        <v>290</v>
      </c>
      <c r="E3596" s="65">
        <v>143177600</v>
      </c>
    </row>
    <row r="3597" spans="2:5" ht="15.75" customHeight="1" x14ac:dyDescent="0.25">
      <c r="B3597" s="66" t="s">
        <v>3928</v>
      </c>
      <c r="C3597" s="67"/>
      <c r="D3597" s="68"/>
      <c r="E3597" s="69">
        <v>143177600</v>
      </c>
    </row>
    <row r="3598" spans="2:5" ht="15.75" customHeight="1" x14ac:dyDescent="0.25">
      <c r="B3598" s="62" t="s">
        <v>3929</v>
      </c>
      <c r="C3598" s="63" t="s">
        <v>3930</v>
      </c>
      <c r="D3598" s="64" t="s">
        <v>73</v>
      </c>
      <c r="E3598" s="65">
        <v>5808000</v>
      </c>
    </row>
    <row r="3599" spans="2:5" ht="15.75" customHeight="1" x14ac:dyDescent="0.25">
      <c r="B3599" s="66" t="s">
        <v>3931</v>
      </c>
      <c r="C3599" s="67"/>
      <c r="D3599" s="68"/>
      <c r="E3599" s="69">
        <v>5808000</v>
      </c>
    </row>
    <row r="3600" spans="2:5" ht="15.75" customHeight="1" x14ac:dyDescent="0.25">
      <c r="B3600" s="62" t="s">
        <v>3932</v>
      </c>
      <c r="C3600" s="63" t="s">
        <v>90</v>
      </c>
      <c r="D3600" s="64" t="s">
        <v>86</v>
      </c>
      <c r="E3600" s="65">
        <v>5416145</v>
      </c>
    </row>
    <row r="3601" spans="2:5" ht="15.75" customHeight="1" x14ac:dyDescent="0.25">
      <c r="B3601" s="66" t="s">
        <v>3933</v>
      </c>
      <c r="C3601" s="67"/>
      <c r="D3601" s="68"/>
      <c r="E3601" s="69">
        <v>5416145</v>
      </c>
    </row>
    <row r="3602" spans="2:5" ht="15.75" customHeight="1" x14ac:dyDescent="0.25">
      <c r="B3602" s="62" t="s">
        <v>3934</v>
      </c>
      <c r="C3602" s="63" t="s">
        <v>3935</v>
      </c>
      <c r="D3602" s="64" t="s">
        <v>86</v>
      </c>
      <c r="E3602" s="65">
        <v>28210262</v>
      </c>
    </row>
    <row r="3603" spans="2:5" ht="15.75" customHeight="1" x14ac:dyDescent="0.25">
      <c r="B3603" s="66" t="s">
        <v>3936</v>
      </c>
      <c r="C3603" s="67"/>
      <c r="D3603" s="68"/>
      <c r="E3603" s="69">
        <v>28210262</v>
      </c>
    </row>
    <row r="3604" spans="2:5" ht="15.75" customHeight="1" x14ac:dyDescent="0.25">
      <c r="B3604" s="62" t="s">
        <v>3937</v>
      </c>
      <c r="C3604" s="63" t="s">
        <v>3938</v>
      </c>
      <c r="D3604" s="64" t="s">
        <v>86</v>
      </c>
      <c r="E3604" s="65">
        <v>1170120</v>
      </c>
    </row>
    <row r="3605" spans="2:5" ht="15.75" customHeight="1" x14ac:dyDescent="0.25">
      <c r="B3605" s="66" t="s">
        <v>3939</v>
      </c>
      <c r="C3605" s="67"/>
      <c r="D3605" s="68"/>
      <c r="E3605" s="69">
        <v>1170120</v>
      </c>
    </row>
    <row r="3606" spans="2:5" ht="15.75" customHeight="1" x14ac:dyDescent="0.25">
      <c r="B3606" s="62" t="s">
        <v>3940</v>
      </c>
      <c r="C3606" s="63" t="s">
        <v>3941</v>
      </c>
      <c r="D3606" s="64" t="s">
        <v>86</v>
      </c>
      <c r="E3606" s="65">
        <v>3681</v>
      </c>
    </row>
    <row r="3607" spans="2:5" ht="15.75" customHeight="1" x14ac:dyDescent="0.25">
      <c r="B3607" s="66" t="s">
        <v>3942</v>
      </c>
      <c r="C3607" s="67"/>
      <c r="D3607" s="68"/>
      <c r="E3607" s="69">
        <v>3681</v>
      </c>
    </row>
    <row r="3608" spans="2:5" ht="15.75" customHeight="1" x14ac:dyDescent="0.25">
      <c r="B3608" s="62" t="s">
        <v>3943</v>
      </c>
      <c r="C3608" s="63" t="s">
        <v>3944</v>
      </c>
      <c r="D3608" s="64" t="s">
        <v>86</v>
      </c>
      <c r="E3608" s="65">
        <v>5128817</v>
      </c>
    </row>
    <row r="3609" spans="2:5" ht="15.75" customHeight="1" x14ac:dyDescent="0.25">
      <c r="B3609" s="66" t="s">
        <v>3945</v>
      </c>
      <c r="C3609" s="67"/>
      <c r="D3609" s="68"/>
      <c r="E3609" s="69">
        <v>5128817</v>
      </c>
    </row>
    <row r="3610" spans="2:5" ht="15.75" customHeight="1" x14ac:dyDescent="0.25">
      <c r="B3610" s="109" t="s">
        <v>3946</v>
      </c>
      <c r="C3610" s="106" t="s">
        <v>3947</v>
      </c>
      <c r="D3610" s="64" t="s">
        <v>86</v>
      </c>
      <c r="E3610" s="65">
        <v>464820105.13</v>
      </c>
    </row>
    <row r="3611" spans="2:5" ht="15.75" customHeight="1" x14ac:dyDescent="0.25">
      <c r="B3611" s="110"/>
      <c r="C3611" s="107"/>
      <c r="D3611" s="64" t="s">
        <v>90</v>
      </c>
      <c r="E3611" s="65">
        <v>1478205</v>
      </c>
    </row>
    <row r="3612" spans="2:5" ht="15.75" customHeight="1" x14ac:dyDescent="0.25">
      <c r="B3612" s="110"/>
      <c r="C3612" s="107"/>
      <c r="D3612" s="64" t="s">
        <v>5351</v>
      </c>
      <c r="E3612" s="65">
        <v>12582389</v>
      </c>
    </row>
    <row r="3613" spans="2:5" ht="15.75" customHeight="1" x14ac:dyDescent="0.25">
      <c r="B3613" s="110"/>
      <c r="C3613" s="107"/>
      <c r="D3613" s="64" t="s">
        <v>128</v>
      </c>
      <c r="E3613" s="65">
        <v>2745411</v>
      </c>
    </row>
    <row r="3614" spans="2:5" ht="15.75" customHeight="1" x14ac:dyDescent="0.25">
      <c r="B3614" s="111"/>
      <c r="C3614" s="108"/>
      <c r="D3614" s="64" t="s">
        <v>17</v>
      </c>
      <c r="E3614" s="65">
        <v>10558918</v>
      </c>
    </row>
    <row r="3615" spans="2:5" ht="15.75" customHeight="1" x14ac:dyDescent="0.25">
      <c r="B3615" s="66" t="s">
        <v>3948</v>
      </c>
      <c r="C3615" s="67"/>
      <c r="D3615" s="68"/>
      <c r="E3615" s="69">
        <v>492185028.13</v>
      </c>
    </row>
    <row r="3616" spans="2:5" ht="15.75" customHeight="1" x14ac:dyDescent="0.25">
      <c r="B3616" s="62" t="s">
        <v>3949</v>
      </c>
      <c r="C3616" s="63" t="s">
        <v>3950</v>
      </c>
      <c r="D3616" s="64" t="s">
        <v>86</v>
      </c>
      <c r="E3616" s="65">
        <v>8736535</v>
      </c>
    </row>
    <row r="3617" spans="2:5" ht="15.75" customHeight="1" x14ac:dyDescent="0.25">
      <c r="B3617" s="66" t="s">
        <v>3951</v>
      </c>
      <c r="C3617" s="67"/>
      <c r="D3617" s="68"/>
      <c r="E3617" s="69">
        <v>8736535</v>
      </c>
    </row>
    <row r="3618" spans="2:5" ht="15.75" customHeight="1" x14ac:dyDescent="0.25">
      <c r="B3618" s="62" t="s">
        <v>3952</v>
      </c>
      <c r="C3618" s="63" t="s">
        <v>3953</v>
      </c>
      <c r="D3618" s="64" t="s">
        <v>86</v>
      </c>
      <c r="E3618" s="65">
        <v>3135643</v>
      </c>
    </row>
    <row r="3619" spans="2:5" ht="15.75" customHeight="1" x14ac:dyDescent="0.25">
      <c r="B3619" s="66" t="s">
        <v>3954</v>
      </c>
      <c r="C3619" s="67"/>
      <c r="D3619" s="68"/>
      <c r="E3619" s="69">
        <v>3135643</v>
      </c>
    </row>
    <row r="3620" spans="2:5" ht="15.75" customHeight="1" x14ac:dyDescent="0.25">
      <c r="B3620" s="62" t="s">
        <v>3955</v>
      </c>
      <c r="C3620" s="63" t="s">
        <v>3956</v>
      </c>
      <c r="D3620" s="64" t="s">
        <v>86</v>
      </c>
      <c r="E3620" s="65">
        <v>1072610</v>
      </c>
    </row>
    <row r="3621" spans="2:5" ht="15.75" customHeight="1" x14ac:dyDescent="0.25">
      <c r="B3621" s="66" t="s">
        <v>3957</v>
      </c>
      <c r="C3621" s="67"/>
      <c r="D3621" s="68"/>
      <c r="E3621" s="69">
        <v>1072610</v>
      </c>
    </row>
    <row r="3622" spans="2:5" ht="15.75" customHeight="1" x14ac:dyDescent="0.25">
      <c r="B3622" s="62" t="s">
        <v>3958</v>
      </c>
      <c r="C3622" s="63" t="s">
        <v>3959</v>
      </c>
      <c r="D3622" s="64" t="s">
        <v>86</v>
      </c>
      <c r="E3622" s="65">
        <v>3552150</v>
      </c>
    </row>
    <row r="3623" spans="2:5" ht="15.75" customHeight="1" x14ac:dyDescent="0.25">
      <c r="B3623" s="66" t="s">
        <v>3960</v>
      </c>
      <c r="C3623" s="67"/>
      <c r="D3623" s="68"/>
      <c r="E3623" s="69">
        <v>3552150</v>
      </c>
    </row>
    <row r="3624" spans="2:5" ht="15.75" customHeight="1" x14ac:dyDescent="0.25">
      <c r="B3624" s="62" t="s">
        <v>3961</v>
      </c>
      <c r="C3624" s="63" t="s">
        <v>3962</v>
      </c>
      <c r="D3624" s="64" t="s">
        <v>275</v>
      </c>
      <c r="E3624" s="65">
        <v>3357402</v>
      </c>
    </row>
    <row r="3625" spans="2:5" ht="15.75" customHeight="1" x14ac:dyDescent="0.25">
      <c r="B3625" s="66" t="s">
        <v>3963</v>
      </c>
      <c r="C3625" s="67"/>
      <c r="D3625" s="68"/>
      <c r="E3625" s="69">
        <v>3357402</v>
      </c>
    </row>
    <row r="3626" spans="2:5" ht="15.75" customHeight="1" x14ac:dyDescent="0.25">
      <c r="B3626" s="109" t="s">
        <v>3964</v>
      </c>
      <c r="C3626" s="106" t="s">
        <v>3965</v>
      </c>
      <c r="D3626" s="64" t="s">
        <v>86</v>
      </c>
      <c r="E3626" s="65">
        <v>29332164</v>
      </c>
    </row>
    <row r="3627" spans="2:5" ht="15.75" customHeight="1" x14ac:dyDescent="0.25">
      <c r="B3627" s="111"/>
      <c r="C3627" s="108"/>
      <c r="D3627" s="64" t="s">
        <v>275</v>
      </c>
      <c r="E3627" s="65">
        <v>5397875</v>
      </c>
    </row>
    <row r="3628" spans="2:5" ht="15.75" customHeight="1" x14ac:dyDescent="0.25">
      <c r="B3628" s="66" t="s">
        <v>3966</v>
      </c>
      <c r="C3628" s="67"/>
      <c r="D3628" s="68"/>
      <c r="E3628" s="69">
        <v>34730039</v>
      </c>
    </row>
    <row r="3629" spans="2:5" ht="15.75" customHeight="1" x14ac:dyDescent="0.25">
      <c r="B3629" s="62" t="s">
        <v>3967</v>
      </c>
      <c r="C3629" s="63" t="s">
        <v>3968</v>
      </c>
      <c r="D3629" s="64" t="s">
        <v>86</v>
      </c>
      <c r="E3629" s="65">
        <v>517320</v>
      </c>
    </row>
    <row r="3630" spans="2:5" ht="15.75" customHeight="1" x14ac:dyDescent="0.25">
      <c r="B3630" s="66" t="s">
        <v>3969</v>
      </c>
      <c r="C3630" s="67"/>
      <c r="D3630" s="68"/>
      <c r="E3630" s="69">
        <v>517320</v>
      </c>
    </row>
    <row r="3631" spans="2:5" ht="15.75" customHeight="1" x14ac:dyDescent="0.25">
      <c r="B3631" s="62" t="s">
        <v>3970</v>
      </c>
      <c r="C3631" s="63" t="s">
        <v>3971</v>
      </c>
      <c r="D3631" s="64" t="s">
        <v>86</v>
      </c>
      <c r="E3631" s="65">
        <v>2503981</v>
      </c>
    </row>
    <row r="3632" spans="2:5" ht="15.75" customHeight="1" x14ac:dyDescent="0.25">
      <c r="B3632" s="66" t="s">
        <v>3972</v>
      </c>
      <c r="C3632" s="67"/>
      <c r="D3632" s="68"/>
      <c r="E3632" s="69">
        <v>2503981</v>
      </c>
    </row>
    <row r="3633" spans="2:5" ht="15.75" customHeight="1" x14ac:dyDescent="0.25">
      <c r="B3633" s="62" t="s">
        <v>3973</v>
      </c>
      <c r="C3633" s="63" t="s">
        <v>3974</v>
      </c>
      <c r="D3633" s="64" t="s">
        <v>86</v>
      </c>
      <c r="E3633" s="65">
        <v>3698208</v>
      </c>
    </row>
    <row r="3634" spans="2:5" ht="15.75" customHeight="1" x14ac:dyDescent="0.25">
      <c r="B3634" s="66" t="s">
        <v>3975</v>
      </c>
      <c r="C3634" s="67"/>
      <c r="D3634" s="68"/>
      <c r="E3634" s="69">
        <v>3698208</v>
      </c>
    </row>
    <row r="3635" spans="2:5" ht="25.5" x14ac:dyDescent="0.25">
      <c r="B3635" s="62" t="s">
        <v>3976</v>
      </c>
      <c r="C3635" s="63" t="s">
        <v>3977</v>
      </c>
      <c r="D3635" s="64" t="s">
        <v>86</v>
      </c>
      <c r="E3635" s="65">
        <v>11768517</v>
      </c>
    </row>
    <row r="3636" spans="2:5" ht="15.75" customHeight="1" x14ac:dyDescent="0.25">
      <c r="B3636" s="66" t="s">
        <v>3978</v>
      </c>
      <c r="C3636" s="67"/>
      <c r="D3636" s="68"/>
      <c r="E3636" s="69">
        <v>11768517</v>
      </c>
    </row>
    <row r="3637" spans="2:5" ht="15.75" customHeight="1" x14ac:dyDescent="0.25">
      <c r="B3637" s="62" t="s">
        <v>3979</v>
      </c>
      <c r="C3637" s="63" t="s">
        <v>3980</v>
      </c>
      <c r="D3637" s="64" t="s">
        <v>86</v>
      </c>
      <c r="E3637" s="65">
        <v>28850753</v>
      </c>
    </row>
    <row r="3638" spans="2:5" ht="15.75" customHeight="1" x14ac:dyDescent="0.25">
      <c r="B3638" s="66" t="s">
        <v>3981</v>
      </c>
      <c r="C3638" s="67"/>
      <c r="D3638" s="68"/>
      <c r="E3638" s="69">
        <v>28850753</v>
      </c>
    </row>
    <row r="3639" spans="2:5" ht="15.75" customHeight="1" x14ac:dyDescent="0.25">
      <c r="B3639" s="62" t="s">
        <v>3982</v>
      </c>
      <c r="C3639" s="63" t="s">
        <v>3983</v>
      </c>
      <c r="D3639" s="64" t="s">
        <v>86</v>
      </c>
      <c r="E3639" s="65">
        <v>26944548</v>
      </c>
    </row>
    <row r="3640" spans="2:5" ht="15.75" customHeight="1" x14ac:dyDescent="0.25">
      <c r="B3640" s="66" t="s">
        <v>3984</v>
      </c>
      <c r="C3640" s="67"/>
      <c r="D3640" s="68"/>
      <c r="E3640" s="69">
        <v>26944548</v>
      </c>
    </row>
    <row r="3641" spans="2:5" ht="15.75" customHeight="1" x14ac:dyDescent="0.25">
      <c r="B3641" s="62" t="s">
        <v>3985</v>
      </c>
      <c r="C3641" s="63" t="s">
        <v>3986</v>
      </c>
      <c r="D3641" s="64" t="s">
        <v>581</v>
      </c>
      <c r="E3641" s="65">
        <v>960218</v>
      </c>
    </row>
    <row r="3642" spans="2:5" ht="15.75" customHeight="1" x14ac:dyDescent="0.25">
      <c r="B3642" s="66" t="s">
        <v>3987</v>
      </c>
      <c r="C3642" s="67"/>
      <c r="D3642" s="68"/>
      <c r="E3642" s="69">
        <v>960218</v>
      </c>
    </row>
    <row r="3643" spans="2:5" ht="15.75" customHeight="1" x14ac:dyDescent="0.25">
      <c r="B3643" s="62" t="s">
        <v>3988</v>
      </c>
      <c r="C3643" s="63" t="s">
        <v>3989</v>
      </c>
      <c r="D3643" s="64" t="s">
        <v>86</v>
      </c>
      <c r="E3643" s="65">
        <v>6781454</v>
      </c>
    </row>
    <row r="3644" spans="2:5" ht="15.75" customHeight="1" x14ac:dyDescent="0.25">
      <c r="B3644" s="66" t="s">
        <v>3990</v>
      </c>
      <c r="C3644" s="67"/>
      <c r="D3644" s="68"/>
      <c r="E3644" s="69">
        <v>6781454</v>
      </c>
    </row>
    <row r="3645" spans="2:5" ht="15.75" customHeight="1" x14ac:dyDescent="0.25">
      <c r="B3645" s="109" t="s">
        <v>3991</v>
      </c>
      <c r="C3645" s="106" t="s">
        <v>3992</v>
      </c>
      <c r="D3645" s="64" t="s">
        <v>86</v>
      </c>
      <c r="E3645" s="65">
        <v>8649201</v>
      </c>
    </row>
    <row r="3646" spans="2:5" ht="15.75" customHeight="1" x14ac:dyDescent="0.25">
      <c r="B3646" s="110"/>
      <c r="C3646" s="107"/>
      <c r="D3646" s="64" t="s">
        <v>275</v>
      </c>
      <c r="E3646" s="65">
        <v>13529328</v>
      </c>
    </row>
    <row r="3647" spans="2:5" ht="15.75" customHeight="1" x14ac:dyDescent="0.25">
      <c r="B3647" s="111"/>
      <c r="C3647" s="108"/>
      <c r="D3647" s="64" t="s">
        <v>519</v>
      </c>
      <c r="E3647" s="65">
        <v>3663270</v>
      </c>
    </row>
    <row r="3648" spans="2:5" ht="15.75" customHeight="1" x14ac:dyDescent="0.25">
      <c r="B3648" s="66" t="s">
        <v>3993</v>
      </c>
      <c r="C3648" s="67"/>
      <c r="D3648" s="68"/>
      <c r="E3648" s="69">
        <v>25841799</v>
      </c>
    </row>
    <row r="3649" spans="2:5" ht="15.75" customHeight="1" x14ac:dyDescent="0.25">
      <c r="B3649" s="62" t="s">
        <v>3994</v>
      </c>
      <c r="C3649" s="63" t="s">
        <v>3995</v>
      </c>
      <c r="D3649" s="64" t="s">
        <v>86</v>
      </c>
      <c r="E3649" s="65">
        <v>8612921</v>
      </c>
    </row>
    <row r="3650" spans="2:5" ht="15.75" customHeight="1" x14ac:dyDescent="0.25">
      <c r="B3650" s="66" t="s">
        <v>3996</v>
      </c>
      <c r="C3650" s="67"/>
      <c r="D3650" s="68"/>
      <c r="E3650" s="69">
        <v>8612921</v>
      </c>
    </row>
    <row r="3651" spans="2:5" ht="15.75" customHeight="1" x14ac:dyDescent="0.25">
      <c r="B3651" s="62" t="s">
        <v>3997</v>
      </c>
      <c r="C3651" s="63" t="s">
        <v>3998</v>
      </c>
      <c r="D3651" s="64" t="s">
        <v>86</v>
      </c>
      <c r="E3651" s="65">
        <v>771487</v>
      </c>
    </row>
    <row r="3652" spans="2:5" ht="15.75" customHeight="1" x14ac:dyDescent="0.25">
      <c r="B3652" s="66" t="s">
        <v>3999</v>
      </c>
      <c r="C3652" s="67"/>
      <c r="D3652" s="68"/>
      <c r="E3652" s="69">
        <v>771487</v>
      </c>
    </row>
    <row r="3653" spans="2:5" ht="15.75" customHeight="1" x14ac:dyDescent="0.25">
      <c r="B3653" s="62" t="s">
        <v>4000</v>
      </c>
      <c r="C3653" s="63" t="s">
        <v>4001</v>
      </c>
      <c r="D3653" s="64" t="s">
        <v>86</v>
      </c>
      <c r="E3653" s="65">
        <v>217065272</v>
      </c>
    </row>
    <row r="3654" spans="2:5" ht="15.75" customHeight="1" x14ac:dyDescent="0.25">
      <c r="B3654" s="66" t="s">
        <v>4002</v>
      </c>
      <c r="C3654" s="67"/>
      <c r="D3654" s="68"/>
      <c r="E3654" s="69">
        <v>217065272</v>
      </c>
    </row>
    <row r="3655" spans="2:5" ht="15.75" customHeight="1" x14ac:dyDescent="0.25">
      <c r="B3655" s="62" t="s">
        <v>4003</v>
      </c>
      <c r="C3655" s="63" t="s">
        <v>4004</v>
      </c>
      <c r="D3655" s="64" t="s">
        <v>86</v>
      </c>
      <c r="E3655" s="65">
        <v>23640672</v>
      </c>
    </row>
    <row r="3656" spans="2:5" ht="15.75" customHeight="1" x14ac:dyDescent="0.25">
      <c r="B3656" s="66" t="s">
        <v>4005</v>
      </c>
      <c r="C3656" s="67"/>
      <c r="D3656" s="68"/>
      <c r="E3656" s="69">
        <v>23640672</v>
      </c>
    </row>
    <row r="3657" spans="2:5" ht="15.75" customHeight="1" x14ac:dyDescent="0.25">
      <c r="B3657" s="62" t="s">
        <v>4006</v>
      </c>
      <c r="C3657" s="63" t="s">
        <v>4007</v>
      </c>
      <c r="D3657" s="64" t="s">
        <v>86</v>
      </c>
      <c r="E3657" s="65">
        <v>9417526</v>
      </c>
    </row>
    <row r="3658" spans="2:5" ht="15.75" customHeight="1" x14ac:dyDescent="0.25">
      <c r="B3658" s="66" t="s">
        <v>4008</v>
      </c>
      <c r="C3658" s="67"/>
      <c r="D3658" s="68"/>
      <c r="E3658" s="69">
        <v>9417526</v>
      </c>
    </row>
    <row r="3659" spans="2:5" ht="15.75" customHeight="1" x14ac:dyDescent="0.25">
      <c r="B3659" s="62" t="s">
        <v>4009</v>
      </c>
      <c r="C3659" s="63" t="s">
        <v>4010</v>
      </c>
      <c r="D3659" s="64" t="s">
        <v>86</v>
      </c>
      <c r="E3659" s="65">
        <v>36969239</v>
      </c>
    </row>
    <row r="3660" spans="2:5" ht="15.75" customHeight="1" x14ac:dyDescent="0.25">
      <c r="B3660" s="66" t="s">
        <v>4011</v>
      </c>
      <c r="C3660" s="67"/>
      <c r="D3660" s="68"/>
      <c r="E3660" s="69">
        <v>36969239</v>
      </c>
    </row>
    <row r="3661" spans="2:5" ht="15.75" customHeight="1" x14ac:dyDescent="0.25">
      <c r="B3661" s="109" t="s">
        <v>4012</v>
      </c>
      <c r="C3661" s="106" t="s">
        <v>4013</v>
      </c>
      <c r="D3661" s="64" t="s">
        <v>86</v>
      </c>
      <c r="E3661" s="65">
        <v>4138576</v>
      </c>
    </row>
    <row r="3662" spans="2:5" ht="15.75" customHeight="1" x14ac:dyDescent="0.25">
      <c r="B3662" s="111"/>
      <c r="C3662" s="108"/>
      <c r="D3662" s="64" t="s">
        <v>275</v>
      </c>
      <c r="E3662" s="65">
        <v>6132801</v>
      </c>
    </row>
    <row r="3663" spans="2:5" ht="15.75" customHeight="1" x14ac:dyDescent="0.25">
      <c r="B3663" s="66" t="s">
        <v>4014</v>
      </c>
      <c r="C3663" s="67"/>
      <c r="D3663" s="68"/>
      <c r="E3663" s="69">
        <v>10271377</v>
      </c>
    </row>
    <row r="3664" spans="2:5" ht="15.75" customHeight="1" x14ac:dyDescent="0.25">
      <c r="B3664" s="62" t="s">
        <v>4015</v>
      </c>
      <c r="C3664" s="63" t="s">
        <v>4016</v>
      </c>
      <c r="D3664" s="64" t="s">
        <v>86</v>
      </c>
      <c r="E3664" s="65">
        <v>1709680</v>
      </c>
    </row>
    <row r="3665" spans="2:5" ht="15.75" customHeight="1" x14ac:dyDescent="0.25">
      <c r="B3665" s="66" t="s">
        <v>4017</v>
      </c>
      <c r="C3665" s="67"/>
      <c r="D3665" s="68"/>
      <c r="E3665" s="69">
        <v>1709680</v>
      </c>
    </row>
    <row r="3666" spans="2:5" ht="15.75" customHeight="1" x14ac:dyDescent="0.25">
      <c r="B3666" s="62" t="s">
        <v>4018</v>
      </c>
      <c r="C3666" s="63" t="s">
        <v>4019</v>
      </c>
      <c r="D3666" s="64" t="s">
        <v>86</v>
      </c>
      <c r="E3666" s="65">
        <v>496038</v>
      </c>
    </row>
    <row r="3667" spans="2:5" ht="15.75" customHeight="1" x14ac:dyDescent="0.25">
      <c r="B3667" s="66" t="s">
        <v>4020</v>
      </c>
      <c r="C3667" s="67"/>
      <c r="D3667" s="68"/>
      <c r="E3667" s="69">
        <v>496038</v>
      </c>
    </row>
    <row r="3668" spans="2:5" ht="15.75" customHeight="1" x14ac:dyDescent="0.25">
      <c r="B3668" s="62" t="s">
        <v>4021</v>
      </c>
      <c r="C3668" s="63" t="s">
        <v>4022</v>
      </c>
      <c r="D3668" s="64" t="s">
        <v>86</v>
      </c>
      <c r="E3668" s="65">
        <v>3383302</v>
      </c>
    </row>
    <row r="3669" spans="2:5" ht="15.75" customHeight="1" x14ac:dyDescent="0.25">
      <c r="B3669" s="66" t="s">
        <v>4023</v>
      </c>
      <c r="C3669" s="67"/>
      <c r="D3669" s="68"/>
      <c r="E3669" s="69">
        <v>3383302</v>
      </c>
    </row>
    <row r="3670" spans="2:5" ht="15.75" customHeight="1" x14ac:dyDescent="0.25">
      <c r="B3670" s="62" t="s">
        <v>4024</v>
      </c>
      <c r="C3670" s="63" t="s">
        <v>4025</v>
      </c>
      <c r="D3670" s="64" t="s">
        <v>86</v>
      </c>
      <c r="E3670" s="65">
        <v>1941300</v>
      </c>
    </row>
    <row r="3671" spans="2:5" ht="15.75" customHeight="1" x14ac:dyDescent="0.25">
      <c r="B3671" s="66" t="s">
        <v>4026</v>
      </c>
      <c r="C3671" s="67"/>
      <c r="D3671" s="68"/>
      <c r="E3671" s="69">
        <v>1941300</v>
      </c>
    </row>
    <row r="3672" spans="2:5" ht="15.75" customHeight="1" x14ac:dyDescent="0.25">
      <c r="B3672" s="62" t="s">
        <v>4027</v>
      </c>
      <c r="C3672" s="63" t="s">
        <v>4028</v>
      </c>
      <c r="D3672" s="64" t="s">
        <v>290</v>
      </c>
      <c r="E3672" s="65">
        <v>120876750</v>
      </c>
    </row>
    <row r="3673" spans="2:5" ht="15.75" customHeight="1" x14ac:dyDescent="0.25">
      <c r="B3673" s="66" t="s">
        <v>4029</v>
      </c>
      <c r="C3673" s="67"/>
      <c r="D3673" s="68"/>
      <c r="E3673" s="69">
        <v>120876750</v>
      </c>
    </row>
    <row r="3674" spans="2:5" ht="15.75" customHeight="1" x14ac:dyDescent="0.25">
      <c r="B3674" s="62" t="s">
        <v>4030</v>
      </c>
      <c r="C3674" s="63" t="s">
        <v>32</v>
      </c>
      <c r="D3674" s="64" t="s">
        <v>86</v>
      </c>
      <c r="E3674" s="65">
        <v>2343115</v>
      </c>
    </row>
    <row r="3675" spans="2:5" ht="15.75" customHeight="1" x14ac:dyDescent="0.25">
      <c r="B3675" s="66" t="s">
        <v>4031</v>
      </c>
      <c r="C3675" s="67"/>
      <c r="D3675" s="68"/>
      <c r="E3675" s="69">
        <v>2343115</v>
      </c>
    </row>
    <row r="3676" spans="2:5" ht="15.75" customHeight="1" x14ac:dyDescent="0.25">
      <c r="B3676" s="62" t="s">
        <v>4032</v>
      </c>
      <c r="C3676" s="63" t="s">
        <v>4033</v>
      </c>
      <c r="D3676" s="64" t="s">
        <v>86</v>
      </c>
      <c r="E3676" s="65">
        <v>1701712</v>
      </c>
    </row>
    <row r="3677" spans="2:5" ht="15.75" customHeight="1" x14ac:dyDescent="0.25">
      <c r="B3677" s="66" t="s">
        <v>4034</v>
      </c>
      <c r="C3677" s="67"/>
      <c r="D3677" s="68"/>
      <c r="E3677" s="69">
        <v>1701712</v>
      </c>
    </row>
    <row r="3678" spans="2:5" ht="15.75" customHeight="1" x14ac:dyDescent="0.25">
      <c r="B3678" s="62" t="s">
        <v>4035</v>
      </c>
      <c r="C3678" s="63" t="s">
        <v>4036</v>
      </c>
      <c r="D3678" s="64" t="s">
        <v>86</v>
      </c>
      <c r="E3678" s="65">
        <v>2413497</v>
      </c>
    </row>
    <row r="3679" spans="2:5" ht="15.75" customHeight="1" x14ac:dyDescent="0.25">
      <c r="B3679" s="66" t="s">
        <v>4037</v>
      </c>
      <c r="C3679" s="67"/>
      <c r="D3679" s="68"/>
      <c r="E3679" s="69">
        <v>2413497</v>
      </c>
    </row>
    <row r="3680" spans="2:5" ht="15.75" customHeight="1" x14ac:dyDescent="0.25">
      <c r="B3680" s="62" t="s">
        <v>4038</v>
      </c>
      <c r="C3680" s="63" t="s">
        <v>4039</v>
      </c>
      <c r="D3680" s="64" t="s">
        <v>86</v>
      </c>
      <c r="E3680" s="65">
        <v>8297567</v>
      </c>
    </row>
    <row r="3681" spans="2:5" ht="15.75" customHeight="1" x14ac:dyDescent="0.25">
      <c r="B3681" s="66" t="s">
        <v>4040</v>
      </c>
      <c r="C3681" s="67"/>
      <c r="D3681" s="68"/>
      <c r="E3681" s="69">
        <v>8297567</v>
      </c>
    </row>
    <row r="3682" spans="2:5" ht="15.75" customHeight="1" x14ac:dyDescent="0.25">
      <c r="B3682" s="62" t="s">
        <v>4041</v>
      </c>
      <c r="C3682" s="63" t="s">
        <v>4042</v>
      </c>
      <c r="D3682" s="64" t="s">
        <v>40</v>
      </c>
      <c r="E3682" s="65">
        <v>12931886</v>
      </c>
    </row>
    <row r="3683" spans="2:5" ht="15.75" customHeight="1" x14ac:dyDescent="0.25">
      <c r="B3683" s="66" t="s">
        <v>4043</v>
      </c>
      <c r="C3683" s="67"/>
      <c r="D3683" s="68"/>
      <c r="E3683" s="69">
        <v>12931886</v>
      </c>
    </row>
    <row r="3684" spans="2:5" ht="15.75" customHeight="1" x14ac:dyDescent="0.25">
      <c r="B3684" s="109" t="s">
        <v>4044</v>
      </c>
      <c r="C3684" s="106" t="s">
        <v>4045</v>
      </c>
      <c r="D3684" s="64" t="s">
        <v>86</v>
      </c>
      <c r="E3684" s="65">
        <v>3406701</v>
      </c>
    </row>
    <row r="3685" spans="2:5" ht="15.75" customHeight="1" x14ac:dyDescent="0.25">
      <c r="B3685" s="111"/>
      <c r="C3685" s="108"/>
      <c r="D3685" s="64" t="s">
        <v>128</v>
      </c>
      <c r="E3685" s="65">
        <v>239314</v>
      </c>
    </row>
    <row r="3686" spans="2:5" ht="15.75" customHeight="1" x14ac:dyDescent="0.25">
      <c r="B3686" s="66" t="s">
        <v>4046</v>
      </c>
      <c r="C3686" s="67"/>
      <c r="D3686" s="68"/>
      <c r="E3686" s="69">
        <v>3646015</v>
      </c>
    </row>
    <row r="3687" spans="2:5" ht="15.75" customHeight="1" x14ac:dyDescent="0.25">
      <c r="B3687" s="62" t="s">
        <v>4047</v>
      </c>
      <c r="C3687" s="63" t="s">
        <v>4048</v>
      </c>
      <c r="D3687" s="64" t="s">
        <v>86</v>
      </c>
      <c r="E3687" s="65">
        <v>2507750</v>
      </c>
    </row>
    <row r="3688" spans="2:5" ht="15.75" customHeight="1" x14ac:dyDescent="0.25">
      <c r="B3688" s="66" t="s">
        <v>4049</v>
      </c>
      <c r="C3688" s="67"/>
      <c r="D3688" s="68"/>
      <c r="E3688" s="69">
        <v>2507750</v>
      </c>
    </row>
    <row r="3689" spans="2:5" ht="15.75" customHeight="1" x14ac:dyDescent="0.25">
      <c r="B3689" s="62" t="s">
        <v>4050</v>
      </c>
      <c r="C3689" s="63" t="s">
        <v>4051</v>
      </c>
      <c r="D3689" s="64" t="s">
        <v>86</v>
      </c>
      <c r="E3689" s="65">
        <v>12033140</v>
      </c>
    </row>
    <row r="3690" spans="2:5" ht="15.75" customHeight="1" x14ac:dyDescent="0.25">
      <c r="B3690" s="66" t="s">
        <v>4052</v>
      </c>
      <c r="C3690" s="67"/>
      <c r="D3690" s="68"/>
      <c r="E3690" s="69">
        <v>12033140</v>
      </c>
    </row>
    <row r="3691" spans="2:5" ht="15.75" customHeight="1" x14ac:dyDescent="0.25">
      <c r="B3691" s="62" t="s">
        <v>4053</v>
      </c>
      <c r="C3691" s="63" t="s">
        <v>90</v>
      </c>
      <c r="D3691" s="64" t="s">
        <v>86</v>
      </c>
      <c r="E3691" s="65">
        <v>8898930</v>
      </c>
    </row>
    <row r="3692" spans="2:5" ht="15.75" customHeight="1" x14ac:dyDescent="0.25">
      <c r="B3692" s="66" t="s">
        <v>4054</v>
      </c>
      <c r="C3692" s="67"/>
      <c r="D3692" s="68"/>
      <c r="E3692" s="69">
        <v>8898930</v>
      </c>
    </row>
    <row r="3693" spans="2:5" ht="25.5" x14ac:dyDescent="0.25">
      <c r="B3693" s="62" t="s">
        <v>4055</v>
      </c>
      <c r="C3693" s="63" t="s">
        <v>4056</v>
      </c>
      <c r="D3693" s="64" t="s">
        <v>86</v>
      </c>
      <c r="E3693" s="65">
        <v>9686385</v>
      </c>
    </row>
    <row r="3694" spans="2:5" ht="15" x14ac:dyDescent="0.25">
      <c r="B3694" s="66" t="s">
        <v>4057</v>
      </c>
      <c r="C3694" s="67"/>
      <c r="D3694" s="68"/>
      <c r="E3694" s="69">
        <v>9686385</v>
      </c>
    </row>
    <row r="3695" spans="2:5" ht="15.75" customHeight="1" x14ac:dyDescent="0.25">
      <c r="B3695" s="62" t="s">
        <v>4058</v>
      </c>
      <c r="C3695" s="63" t="s">
        <v>90</v>
      </c>
      <c r="D3695" s="64" t="s">
        <v>86</v>
      </c>
      <c r="E3695" s="65">
        <v>7878021</v>
      </c>
    </row>
    <row r="3696" spans="2:5" ht="15.75" customHeight="1" x14ac:dyDescent="0.25">
      <c r="B3696" s="66" t="s">
        <v>4059</v>
      </c>
      <c r="C3696" s="67"/>
      <c r="D3696" s="68"/>
      <c r="E3696" s="69">
        <v>7878021</v>
      </c>
    </row>
    <row r="3697" spans="2:5" ht="25.5" x14ac:dyDescent="0.25">
      <c r="B3697" s="62" t="s">
        <v>4060</v>
      </c>
      <c r="C3697" s="63" t="s">
        <v>4061</v>
      </c>
      <c r="D3697" s="64" t="s">
        <v>86</v>
      </c>
      <c r="E3697" s="65">
        <v>2910405</v>
      </c>
    </row>
    <row r="3698" spans="2:5" ht="15" x14ac:dyDescent="0.25">
      <c r="B3698" s="66" t="s">
        <v>4062</v>
      </c>
      <c r="C3698" s="67"/>
      <c r="D3698" s="68"/>
      <c r="E3698" s="69">
        <v>2910405</v>
      </c>
    </row>
    <row r="3699" spans="2:5" ht="15.75" customHeight="1" x14ac:dyDescent="0.25">
      <c r="B3699" s="62" t="s">
        <v>4063</v>
      </c>
      <c r="C3699" s="63" t="s">
        <v>4064</v>
      </c>
      <c r="D3699" s="64" t="s">
        <v>86</v>
      </c>
      <c r="E3699" s="65">
        <v>9631318</v>
      </c>
    </row>
    <row r="3700" spans="2:5" ht="15.75" customHeight="1" x14ac:dyDescent="0.25">
      <c r="B3700" s="66" t="s">
        <v>4065</v>
      </c>
      <c r="C3700" s="67"/>
      <c r="D3700" s="68"/>
      <c r="E3700" s="69">
        <v>9631318</v>
      </c>
    </row>
    <row r="3701" spans="2:5" ht="15.75" customHeight="1" x14ac:dyDescent="0.25">
      <c r="B3701" s="62" t="s">
        <v>4066</v>
      </c>
      <c r="C3701" s="63" t="s">
        <v>90</v>
      </c>
      <c r="D3701" s="64" t="s">
        <v>86</v>
      </c>
      <c r="E3701" s="65">
        <v>24866921</v>
      </c>
    </row>
    <row r="3702" spans="2:5" ht="15.75" customHeight="1" x14ac:dyDescent="0.25">
      <c r="B3702" s="66" t="s">
        <v>4067</v>
      </c>
      <c r="C3702" s="67"/>
      <c r="D3702" s="68"/>
      <c r="E3702" s="69">
        <v>24866921</v>
      </c>
    </row>
    <row r="3703" spans="2:5" ht="15.75" customHeight="1" x14ac:dyDescent="0.25">
      <c r="B3703" s="109" t="s">
        <v>4068</v>
      </c>
      <c r="C3703" s="106" t="s">
        <v>4069</v>
      </c>
      <c r="D3703" s="64" t="s">
        <v>86</v>
      </c>
      <c r="E3703" s="65">
        <v>5963550</v>
      </c>
    </row>
    <row r="3704" spans="2:5" ht="15.75" customHeight="1" x14ac:dyDescent="0.25">
      <c r="B3704" s="111"/>
      <c r="C3704" s="108"/>
      <c r="D3704" s="64" t="s">
        <v>5351</v>
      </c>
      <c r="E3704" s="65">
        <v>13088530</v>
      </c>
    </row>
    <row r="3705" spans="2:5" ht="15.75" customHeight="1" x14ac:dyDescent="0.25">
      <c r="B3705" s="66" t="s">
        <v>4070</v>
      </c>
      <c r="C3705" s="67"/>
      <c r="D3705" s="68"/>
      <c r="E3705" s="69">
        <v>19052080</v>
      </c>
    </row>
    <row r="3706" spans="2:5" ht="15.75" customHeight="1" x14ac:dyDescent="0.25">
      <c r="B3706" s="62" t="s">
        <v>4071</v>
      </c>
      <c r="C3706" s="63" t="s">
        <v>4072</v>
      </c>
      <c r="D3706" s="64" t="s">
        <v>86</v>
      </c>
      <c r="E3706" s="65">
        <v>8020216</v>
      </c>
    </row>
    <row r="3707" spans="2:5" ht="15.75" customHeight="1" x14ac:dyDescent="0.25">
      <c r="B3707" s="66" t="s">
        <v>4073</v>
      </c>
      <c r="C3707" s="67"/>
      <c r="D3707" s="68"/>
      <c r="E3707" s="69">
        <v>8020216</v>
      </c>
    </row>
    <row r="3708" spans="2:5" ht="15.75" customHeight="1" x14ac:dyDescent="0.25">
      <c r="B3708" s="62" t="s">
        <v>4074</v>
      </c>
      <c r="C3708" s="63" t="s">
        <v>90</v>
      </c>
      <c r="D3708" s="64" t="s">
        <v>86</v>
      </c>
      <c r="E3708" s="65">
        <v>1509250</v>
      </c>
    </row>
    <row r="3709" spans="2:5" ht="15.75" customHeight="1" x14ac:dyDescent="0.25">
      <c r="B3709" s="66" t="s">
        <v>4075</v>
      </c>
      <c r="C3709" s="67"/>
      <c r="D3709" s="68"/>
      <c r="E3709" s="69">
        <v>1509250</v>
      </c>
    </row>
    <row r="3710" spans="2:5" ht="15.75" customHeight="1" x14ac:dyDescent="0.25">
      <c r="B3710" s="62" t="s">
        <v>4076</v>
      </c>
      <c r="C3710" s="63" t="s">
        <v>90</v>
      </c>
      <c r="D3710" s="64" t="s">
        <v>86</v>
      </c>
      <c r="E3710" s="65">
        <v>8957939</v>
      </c>
    </row>
    <row r="3711" spans="2:5" ht="15.75" customHeight="1" x14ac:dyDescent="0.25">
      <c r="B3711" s="66" t="s">
        <v>4077</v>
      </c>
      <c r="C3711" s="67"/>
      <c r="D3711" s="68"/>
      <c r="E3711" s="69">
        <v>8957939</v>
      </c>
    </row>
    <row r="3712" spans="2:5" ht="15.75" customHeight="1" x14ac:dyDescent="0.25">
      <c r="B3712" s="62" t="s">
        <v>4078</v>
      </c>
      <c r="C3712" s="63" t="s">
        <v>4042</v>
      </c>
      <c r="D3712" s="64" t="s">
        <v>86</v>
      </c>
      <c r="E3712" s="65">
        <v>38938078</v>
      </c>
    </row>
    <row r="3713" spans="2:5" ht="15.75" customHeight="1" x14ac:dyDescent="0.25">
      <c r="B3713" s="66" t="s">
        <v>4079</v>
      </c>
      <c r="C3713" s="67"/>
      <c r="D3713" s="68"/>
      <c r="E3713" s="69">
        <v>38938078</v>
      </c>
    </row>
    <row r="3714" spans="2:5" ht="15.75" customHeight="1" x14ac:dyDescent="0.25">
      <c r="B3714" s="62" t="s">
        <v>4080</v>
      </c>
      <c r="C3714" s="63" t="s">
        <v>4081</v>
      </c>
      <c r="D3714" s="64" t="s">
        <v>86</v>
      </c>
      <c r="E3714" s="65">
        <v>5669600</v>
      </c>
    </row>
    <row r="3715" spans="2:5" ht="15.75" customHeight="1" x14ac:dyDescent="0.25">
      <c r="B3715" s="66" t="s">
        <v>4082</v>
      </c>
      <c r="C3715" s="67"/>
      <c r="D3715" s="68"/>
      <c r="E3715" s="69">
        <v>5669600</v>
      </c>
    </row>
    <row r="3716" spans="2:5" ht="15" customHeight="1" x14ac:dyDescent="0.25">
      <c r="B3716" s="62" t="s">
        <v>4083</v>
      </c>
      <c r="C3716" s="63" t="s">
        <v>4084</v>
      </c>
      <c r="D3716" s="64" t="s">
        <v>86</v>
      </c>
      <c r="E3716" s="65">
        <v>6712860</v>
      </c>
    </row>
    <row r="3717" spans="2:5" ht="15" x14ac:dyDescent="0.25">
      <c r="B3717" s="66" t="s">
        <v>4085</v>
      </c>
      <c r="C3717" s="67"/>
      <c r="D3717" s="68"/>
      <c r="E3717" s="69">
        <v>6712860</v>
      </c>
    </row>
    <row r="3718" spans="2:5" ht="15.75" customHeight="1" x14ac:dyDescent="0.25">
      <c r="B3718" s="109" t="s">
        <v>4086</v>
      </c>
      <c r="C3718" s="106" t="s">
        <v>4087</v>
      </c>
      <c r="D3718" s="64" t="s">
        <v>86</v>
      </c>
      <c r="E3718" s="65">
        <v>4873024</v>
      </c>
    </row>
    <row r="3719" spans="2:5" ht="15.75" customHeight="1" x14ac:dyDescent="0.25">
      <c r="B3719" s="111"/>
      <c r="C3719" s="108"/>
      <c r="D3719" s="64" t="s">
        <v>45</v>
      </c>
      <c r="E3719" s="65">
        <v>2169255</v>
      </c>
    </row>
    <row r="3720" spans="2:5" ht="15.75" customHeight="1" x14ac:dyDescent="0.25">
      <c r="B3720" s="66" t="s">
        <v>4088</v>
      </c>
      <c r="C3720" s="67"/>
      <c r="D3720" s="68"/>
      <c r="E3720" s="69">
        <v>7042279</v>
      </c>
    </row>
    <row r="3721" spans="2:5" ht="15.75" customHeight="1" x14ac:dyDescent="0.25">
      <c r="B3721" s="62" t="s">
        <v>4089</v>
      </c>
      <c r="C3721" s="63" t="s">
        <v>4090</v>
      </c>
      <c r="D3721" s="64" t="s">
        <v>86</v>
      </c>
      <c r="E3721" s="65">
        <v>30535726</v>
      </c>
    </row>
    <row r="3722" spans="2:5" ht="15.75" customHeight="1" x14ac:dyDescent="0.25">
      <c r="B3722" s="66" t="s">
        <v>4091</v>
      </c>
      <c r="C3722" s="67"/>
      <c r="D3722" s="68"/>
      <c r="E3722" s="69">
        <v>30535726</v>
      </c>
    </row>
    <row r="3723" spans="2:5" ht="15.75" customHeight="1" x14ac:dyDescent="0.25">
      <c r="B3723" s="62" t="s">
        <v>4092</v>
      </c>
      <c r="C3723" s="63" t="s">
        <v>4093</v>
      </c>
      <c r="D3723" s="64" t="s">
        <v>86</v>
      </c>
      <c r="E3723" s="65">
        <v>847763</v>
      </c>
    </row>
    <row r="3724" spans="2:5" ht="15.75" customHeight="1" x14ac:dyDescent="0.25">
      <c r="B3724" s="66" t="s">
        <v>4094</v>
      </c>
      <c r="C3724" s="67"/>
      <c r="D3724" s="68"/>
      <c r="E3724" s="69">
        <v>847763</v>
      </c>
    </row>
    <row r="3725" spans="2:5" ht="15.75" customHeight="1" x14ac:dyDescent="0.25">
      <c r="B3725" s="62" t="s">
        <v>4095</v>
      </c>
      <c r="C3725" s="63" t="s">
        <v>4096</v>
      </c>
      <c r="D3725" s="64" t="s">
        <v>86</v>
      </c>
      <c r="E3725" s="65">
        <v>20561623</v>
      </c>
    </row>
    <row r="3726" spans="2:5" ht="15.75" customHeight="1" x14ac:dyDescent="0.25">
      <c r="B3726" s="66" t="s">
        <v>4097</v>
      </c>
      <c r="C3726" s="67"/>
      <c r="D3726" s="68"/>
      <c r="E3726" s="69">
        <v>20561623</v>
      </c>
    </row>
    <row r="3727" spans="2:5" ht="15.75" customHeight="1" x14ac:dyDescent="0.25">
      <c r="B3727" s="109" t="s">
        <v>4098</v>
      </c>
      <c r="C3727" s="106" t="s">
        <v>90</v>
      </c>
      <c r="D3727" s="64" t="s">
        <v>86</v>
      </c>
      <c r="E3727" s="65">
        <v>1595696</v>
      </c>
    </row>
    <row r="3728" spans="2:5" ht="15.75" customHeight="1" x14ac:dyDescent="0.25">
      <c r="B3728" s="111"/>
      <c r="C3728" s="108"/>
      <c r="D3728" s="64" t="s">
        <v>5351</v>
      </c>
      <c r="E3728" s="65">
        <v>366424</v>
      </c>
    </row>
    <row r="3729" spans="2:5" ht="15.75" customHeight="1" x14ac:dyDescent="0.25">
      <c r="B3729" s="66" t="s">
        <v>4099</v>
      </c>
      <c r="C3729" s="67"/>
      <c r="D3729" s="68"/>
      <c r="E3729" s="69">
        <v>1962120</v>
      </c>
    </row>
    <row r="3730" spans="2:5" ht="15.75" customHeight="1" x14ac:dyDescent="0.25">
      <c r="B3730" s="62" t="s">
        <v>4100</v>
      </c>
      <c r="C3730" s="63" t="s">
        <v>4101</v>
      </c>
      <c r="D3730" s="64" t="s">
        <v>86</v>
      </c>
      <c r="E3730" s="65">
        <v>400265</v>
      </c>
    </row>
    <row r="3731" spans="2:5" ht="15.75" customHeight="1" x14ac:dyDescent="0.25">
      <c r="B3731" s="66" t="s">
        <v>4102</v>
      </c>
      <c r="C3731" s="67"/>
      <c r="D3731" s="68"/>
      <c r="E3731" s="69">
        <v>400265</v>
      </c>
    </row>
    <row r="3732" spans="2:5" ht="15.75" customHeight="1" x14ac:dyDescent="0.25">
      <c r="B3732" s="62" t="s">
        <v>4103</v>
      </c>
      <c r="C3732" s="63" t="s">
        <v>4104</v>
      </c>
      <c r="D3732" s="64" t="s">
        <v>86</v>
      </c>
      <c r="E3732" s="65">
        <v>5817116</v>
      </c>
    </row>
    <row r="3733" spans="2:5" ht="15.75" customHeight="1" x14ac:dyDescent="0.25">
      <c r="B3733" s="66" t="s">
        <v>4105</v>
      </c>
      <c r="C3733" s="67"/>
      <c r="D3733" s="68"/>
      <c r="E3733" s="69">
        <v>5817116</v>
      </c>
    </row>
    <row r="3734" spans="2:5" ht="15.75" customHeight="1" x14ac:dyDescent="0.25">
      <c r="B3734" s="62" t="s">
        <v>4106</v>
      </c>
      <c r="C3734" s="63" t="s">
        <v>4107</v>
      </c>
      <c r="D3734" s="64" t="s">
        <v>86</v>
      </c>
      <c r="E3734" s="65">
        <v>8960737</v>
      </c>
    </row>
    <row r="3735" spans="2:5" ht="15.75" customHeight="1" x14ac:dyDescent="0.25">
      <c r="B3735" s="66" t="s">
        <v>4108</v>
      </c>
      <c r="C3735" s="67"/>
      <c r="D3735" s="68"/>
      <c r="E3735" s="69">
        <v>8960737</v>
      </c>
    </row>
    <row r="3736" spans="2:5" ht="15.75" customHeight="1" x14ac:dyDescent="0.25">
      <c r="B3736" s="109" t="s">
        <v>4109</v>
      </c>
      <c r="C3736" s="106" t="s">
        <v>4110</v>
      </c>
      <c r="D3736" s="64" t="s">
        <v>86</v>
      </c>
      <c r="E3736" s="65">
        <v>3817049</v>
      </c>
    </row>
    <row r="3737" spans="2:5" ht="15.75" customHeight="1" x14ac:dyDescent="0.25">
      <c r="B3737" s="110"/>
      <c r="C3737" s="107"/>
      <c r="D3737" s="64" t="s">
        <v>290</v>
      </c>
      <c r="E3737" s="65">
        <v>1684014</v>
      </c>
    </row>
    <row r="3738" spans="2:5" ht="15.75" customHeight="1" x14ac:dyDescent="0.25">
      <c r="B3738" s="111"/>
      <c r="C3738" s="108"/>
      <c r="D3738" s="64" t="s">
        <v>49</v>
      </c>
      <c r="E3738" s="65">
        <v>2308527</v>
      </c>
    </row>
    <row r="3739" spans="2:5" ht="15.75" customHeight="1" x14ac:dyDescent="0.25">
      <c r="B3739" s="66" t="s">
        <v>4111</v>
      </c>
      <c r="C3739" s="67"/>
      <c r="D3739" s="68"/>
      <c r="E3739" s="69">
        <v>7809590</v>
      </c>
    </row>
    <row r="3740" spans="2:5" ht="15.75" customHeight="1" x14ac:dyDescent="0.25">
      <c r="B3740" s="62" t="s">
        <v>4112</v>
      </c>
      <c r="C3740" s="63" t="s">
        <v>4113</v>
      </c>
      <c r="D3740" s="64" t="s">
        <v>86</v>
      </c>
      <c r="E3740" s="65">
        <v>7315802</v>
      </c>
    </row>
    <row r="3741" spans="2:5" ht="15.75" customHeight="1" x14ac:dyDescent="0.25">
      <c r="B3741" s="66" t="s">
        <v>4114</v>
      </c>
      <c r="C3741" s="67"/>
      <c r="D3741" s="68"/>
      <c r="E3741" s="69">
        <v>7315802</v>
      </c>
    </row>
    <row r="3742" spans="2:5" ht="15.75" customHeight="1" x14ac:dyDescent="0.25">
      <c r="B3742" s="109" t="s">
        <v>4115</v>
      </c>
      <c r="C3742" s="106" t="s">
        <v>4116</v>
      </c>
      <c r="D3742" s="64" t="s">
        <v>86</v>
      </c>
      <c r="E3742" s="65">
        <v>58582964</v>
      </c>
    </row>
    <row r="3743" spans="2:5" ht="15.75" customHeight="1" x14ac:dyDescent="0.25">
      <c r="B3743" s="110"/>
      <c r="C3743" s="107"/>
      <c r="D3743" s="64" t="s">
        <v>5351</v>
      </c>
      <c r="E3743" s="65">
        <v>1375191</v>
      </c>
    </row>
    <row r="3744" spans="2:5" ht="15.75" customHeight="1" x14ac:dyDescent="0.25">
      <c r="B3744" s="110"/>
      <c r="C3744" s="107"/>
      <c r="D3744" s="64" t="s">
        <v>9</v>
      </c>
      <c r="E3744" s="65">
        <v>409542</v>
      </c>
    </row>
    <row r="3745" spans="2:5" ht="15.75" customHeight="1" x14ac:dyDescent="0.25">
      <c r="B3745" s="111"/>
      <c r="C3745" s="108"/>
      <c r="D3745" s="64" t="s">
        <v>95</v>
      </c>
      <c r="E3745" s="65">
        <v>638116</v>
      </c>
    </row>
    <row r="3746" spans="2:5" ht="15.75" customHeight="1" x14ac:dyDescent="0.25">
      <c r="B3746" s="66" t="s">
        <v>4117</v>
      </c>
      <c r="C3746" s="67"/>
      <c r="D3746" s="68"/>
      <c r="E3746" s="69">
        <v>61005813</v>
      </c>
    </row>
    <row r="3747" spans="2:5" ht="15.75" customHeight="1" x14ac:dyDescent="0.25">
      <c r="B3747" s="62" t="s">
        <v>4118</v>
      </c>
      <c r="C3747" s="63" t="s">
        <v>4119</v>
      </c>
      <c r="D3747" s="64" t="s">
        <v>86</v>
      </c>
      <c r="E3747" s="65">
        <v>11243970</v>
      </c>
    </row>
    <row r="3748" spans="2:5" ht="15.75" customHeight="1" x14ac:dyDescent="0.25">
      <c r="B3748" s="66" t="s">
        <v>4120</v>
      </c>
      <c r="C3748" s="67"/>
      <c r="D3748" s="68"/>
      <c r="E3748" s="69">
        <v>11243970</v>
      </c>
    </row>
    <row r="3749" spans="2:5" ht="15.75" customHeight="1" x14ac:dyDescent="0.25">
      <c r="B3749" s="109" t="s">
        <v>4121</v>
      </c>
      <c r="C3749" s="106" t="s">
        <v>90</v>
      </c>
      <c r="D3749" s="64" t="s">
        <v>86</v>
      </c>
      <c r="E3749" s="65">
        <v>1456633</v>
      </c>
    </row>
    <row r="3750" spans="2:5" ht="15.75" customHeight="1" x14ac:dyDescent="0.25">
      <c r="B3750" s="111"/>
      <c r="C3750" s="108"/>
      <c r="D3750" s="64" t="s">
        <v>9</v>
      </c>
      <c r="E3750" s="65">
        <v>1106072</v>
      </c>
    </row>
    <row r="3751" spans="2:5" ht="15.75" customHeight="1" x14ac:dyDescent="0.25">
      <c r="B3751" s="66" t="s">
        <v>4122</v>
      </c>
      <c r="C3751" s="67"/>
      <c r="D3751" s="68"/>
      <c r="E3751" s="69">
        <v>2562705</v>
      </c>
    </row>
    <row r="3752" spans="2:5" ht="15.75" customHeight="1" x14ac:dyDescent="0.25">
      <c r="B3752" s="109" t="s">
        <v>4123</v>
      </c>
      <c r="C3752" s="106" t="s">
        <v>4124</v>
      </c>
      <c r="D3752" s="64" t="s">
        <v>86</v>
      </c>
      <c r="E3752" s="65">
        <v>9404614</v>
      </c>
    </row>
    <row r="3753" spans="2:5" ht="15.75" customHeight="1" x14ac:dyDescent="0.25">
      <c r="B3753" s="111"/>
      <c r="C3753" s="108"/>
      <c r="D3753" s="64" t="s">
        <v>279</v>
      </c>
      <c r="E3753" s="65">
        <v>267103</v>
      </c>
    </row>
    <row r="3754" spans="2:5" ht="15.75" customHeight="1" x14ac:dyDescent="0.25">
      <c r="B3754" s="66" t="s">
        <v>4125</v>
      </c>
      <c r="C3754" s="67"/>
      <c r="D3754" s="68"/>
      <c r="E3754" s="69">
        <v>9671717</v>
      </c>
    </row>
    <row r="3755" spans="2:5" ht="15.75" customHeight="1" x14ac:dyDescent="0.25">
      <c r="B3755" s="62" t="s">
        <v>4126</v>
      </c>
      <c r="C3755" s="63" t="s">
        <v>90</v>
      </c>
      <c r="D3755" s="64" t="s">
        <v>86</v>
      </c>
      <c r="E3755" s="65">
        <v>1477476</v>
      </c>
    </row>
    <row r="3756" spans="2:5" ht="15.75" customHeight="1" x14ac:dyDescent="0.25">
      <c r="B3756" s="66" t="s">
        <v>4127</v>
      </c>
      <c r="C3756" s="67"/>
      <c r="D3756" s="68"/>
      <c r="E3756" s="69">
        <v>1477476</v>
      </c>
    </row>
    <row r="3757" spans="2:5" ht="15.75" customHeight="1" x14ac:dyDescent="0.25">
      <c r="B3757" s="62" t="s">
        <v>4128</v>
      </c>
      <c r="C3757" s="63" t="s">
        <v>4129</v>
      </c>
      <c r="D3757" s="64" t="s">
        <v>86</v>
      </c>
      <c r="E3757" s="65">
        <v>2039753</v>
      </c>
    </row>
    <row r="3758" spans="2:5" ht="15.75" customHeight="1" x14ac:dyDescent="0.25">
      <c r="B3758" s="66" t="s">
        <v>4130</v>
      </c>
      <c r="C3758" s="67"/>
      <c r="D3758" s="68"/>
      <c r="E3758" s="69">
        <v>2039753</v>
      </c>
    </row>
    <row r="3759" spans="2:5" ht="25.5" x14ac:dyDescent="0.25">
      <c r="B3759" s="62" t="s">
        <v>4131</v>
      </c>
      <c r="C3759" s="63" t="s">
        <v>4132</v>
      </c>
      <c r="D3759" s="64" t="s">
        <v>86</v>
      </c>
      <c r="E3759" s="65">
        <v>7907984</v>
      </c>
    </row>
    <row r="3760" spans="2:5" ht="15.75" customHeight="1" x14ac:dyDescent="0.25">
      <c r="B3760" s="66" t="s">
        <v>4133</v>
      </c>
      <c r="C3760" s="67"/>
      <c r="D3760" s="68"/>
      <c r="E3760" s="69">
        <v>7907984</v>
      </c>
    </row>
    <row r="3761" spans="2:5" ht="15.75" customHeight="1" x14ac:dyDescent="0.25">
      <c r="B3761" s="62" t="s">
        <v>4134</v>
      </c>
      <c r="C3761" s="63" t="s">
        <v>4135</v>
      </c>
      <c r="D3761" s="64" t="s">
        <v>86</v>
      </c>
      <c r="E3761" s="65">
        <v>13873761</v>
      </c>
    </row>
    <row r="3762" spans="2:5" ht="15.75" customHeight="1" x14ac:dyDescent="0.25">
      <c r="B3762" s="66" t="s">
        <v>4136</v>
      </c>
      <c r="C3762" s="67"/>
      <c r="D3762" s="68"/>
      <c r="E3762" s="69">
        <v>13873761</v>
      </c>
    </row>
    <row r="3763" spans="2:5" ht="15.75" customHeight="1" x14ac:dyDescent="0.25">
      <c r="B3763" s="62" t="s">
        <v>4137</v>
      </c>
      <c r="C3763" s="63" t="s">
        <v>4138</v>
      </c>
      <c r="D3763" s="64" t="s">
        <v>86</v>
      </c>
      <c r="E3763" s="65">
        <v>6077752</v>
      </c>
    </row>
    <row r="3764" spans="2:5" ht="15.75" customHeight="1" x14ac:dyDescent="0.25">
      <c r="B3764" s="66" t="s">
        <v>4139</v>
      </c>
      <c r="C3764" s="67"/>
      <c r="D3764" s="68"/>
      <c r="E3764" s="69">
        <v>6077752</v>
      </c>
    </row>
    <row r="3765" spans="2:5" ht="15.75" customHeight="1" x14ac:dyDescent="0.25">
      <c r="B3765" s="109" t="s">
        <v>4140</v>
      </c>
      <c r="C3765" s="106" t="s">
        <v>4141</v>
      </c>
      <c r="D3765" s="64" t="s">
        <v>86</v>
      </c>
      <c r="E3765" s="65">
        <v>114574403</v>
      </c>
    </row>
    <row r="3766" spans="2:5" ht="15.75" customHeight="1" x14ac:dyDescent="0.25">
      <c r="B3766" s="111"/>
      <c r="C3766" s="108"/>
      <c r="D3766" s="64" t="s">
        <v>55</v>
      </c>
      <c r="E3766" s="65">
        <v>37263123</v>
      </c>
    </row>
    <row r="3767" spans="2:5" ht="15.75" customHeight="1" x14ac:dyDescent="0.25">
      <c r="B3767" s="66" t="s">
        <v>4142</v>
      </c>
      <c r="C3767" s="67"/>
      <c r="D3767" s="68"/>
      <c r="E3767" s="69">
        <v>151837526</v>
      </c>
    </row>
    <row r="3768" spans="2:5" ht="30" customHeight="1" x14ac:dyDescent="0.25">
      <c r="B3768" s="109" t="s">
        <v>4143</v>
      </c>
      <c r="C3768" s="106" t="s">
        <v>4144</v>
      </c>
      <c r="D3768" s="64" t="s">
        <v>86</v>
      </c>
      <c r="E3768" s="65">
        <v>86904538</v>
      </c>
    </row>
    <row r="3769" spans="2:5" ht="15.75" customHeight="1" x14ac:dyDescent="0.25">
      <c r="B3769" s="110"/>
      <c r="C3769" s="107"/>
      <c r="D3769" s="64" t="s">
        <v>5351</v>
      </c>
      <c r="E3769" s="65">
        <v>6277903</v>
      </c>
    </row>
    <row r="3770" spans="2:5" ht="15.75" customHeight="1" x14ac:dyDescent="0.25">
      <c r="B3770" s="111"/>
      <c r="C3770" s="108"/>
      <c r="D3770" s="64" t="s">
        <v>55</v>
      </c>
      <c r="E3770" s="65">
        <v>12195529</v>
      </c>
    </row>
    <row r="3771" spans="2:5" ht="15.75" customHeight="1" x14ac:dyDescent="0.25">
      <c r="B3771" s="66" t="s">
        <v>4145</v>
      </c>
      <c r="C3771" s="67"/>
      <c r="D3771" s="68"/>
      <c r="E3771" s="69">
        <v>105377970</v>
      </c>
    </row>
    <row r="3772" spans="2:5" ht="25.5" x14ac:dyDescent="0.25">
      <c r="B3772" s="62" t="s">
        <v>4146</v>
      </c>
      <c r="C3772" s="63" t="s">
        <v>4147</v>
      </c>
      <c r="D3772" s="64" t="s">
        <v>86</v>
      </c>
      <c r="E3772" s="65">
        <v>20636484</v>
      </c>
    </row>
    <row r="3773" spans="2:5" ht="15.75" customHeight="1" x14ac:dyDescent="0.25">
      <c r="B3773" s="66" t="s">
        <v>4148</v>
      </c>
      <c r="C3773" s="67"/>
      <c r="D3773" s="68"/>
      <c r="E3773" s="69">
        <v>20636484</v>
      </c>
    </row>
    <row r="3774" spans="2:5" ht="25.5" x14ac:dyDescent="0.25">
      <c r="B3774" s="62" t="s">
        <v>4149</v>
      </c>
      <c r="C3774" s="63" t="s">
        <v>4150</v>
      </c>
      <c r="D3774" s="64" t="s">
        <v>86</v>
      </c>
      <c r="E3774" s="65">
        <v>173522599</v>
      </c>
    </row>
    <row r="3775" spans="2:5" ht="15" x14ac:dyDescent="0.25">
      <c r="B3775" s="66" t="s">
        <v>4151</v>
      </c>
      <c r="C3775" s="67"/>
      <c r="D3775" s="68"/>
      <c r="E3775" s="69">
        <v>173522599</v>
      </c>
    </row>
    <row r="3776" spans="2:5" ht="15.75" customHeight="1" x14ac:dyDescent="0.25">
      <c r="B3776" s="109" t="s">
        <v>4152</v>
      </c>
      <c r="C3776" s="106" t="s">
        <v>4153</v>
      </c>
      <c r="D3776" s="64" t="s">
        <v>86</v>
      </c>
      <c r="E3776" s="65">
        <v>42913914</v>
      </c>
    </row>
    <row r="3777" spans="2:5" ht="15.75" customHeight="1" x14ac:dyDescent="0.25">
      <c r="B3777" s="110"/>
      <c r="C3777" s="107"/>
      <c r="D3777" s="64" t="s">
        <v>279</v>
      </c>
      <c r="E3777" s="65">
        <v>10682887</v>
      </c>
    </row>
    <row r="3778" spans="2:5" ht="15.75" customHeight="1" x14ac:dyDescent="0.25">
      <c r="B3778" s="110"/>
      <c r="C3778" s="107"/>
      <c r="D3778" s="64" t="s">
        <v>55</v>
      </c>
      <c r="E3778" s="65">
        <v>19518976</v>
      </c>
    </row>
    <row r="3779" spans="2:5" ht="15.75" customHeight="1" x14ac:dyDescent="0.25">
      <c r="B3779" s="111"/>
      <c r="C3779" s="108"/>
      <c r="D3779" s="64" t="s">
        <v>73</v>
      </c>
      <c r="E3779" s="65">
        <v>12191606</v>
      </c>
    </row>
    <row r="3780" spans="2:5" ht="15.75" customHeight="1" x14ac:dyDescent="0.25">
      <c r="B3780" s="66" t="s">
        <v>4154</v>
      </c>
      <c r="C3780" s="67"/>
      <c r="D3780" s="68"/>
      <c r="E3780" s="69">
        <v>85307383</v>
      </c>
    </row>
    <row r="3781" spans="2:5" ht="15.75" customHeight="1" x14ac:dyDescent="0.25">
      <c r="B3781" s="62" t="s">
        <v>4155</v>
      </c>
      <c r="C3781" s="63" t="s">
        <v>4156</v>
      </c>
      <c r="D3781" s="64" t="s">
        <v>86</v>
      </c>
      <c r="E3781" s="65">
        <v>15359217</v>
      </c>
    </row>
    <row r="3782" spans="2:5" ht="15.75" customHeight="1" x14ac:dyDescent="0.25">
      <c r="B3782" s="66" t="s">
        <v>4157</v>
      </c>
      <c r="C3782" s="67"/>
      <c r="D3782" s="68"/>
      <c r="E3782" s="69">
        <v>15359217</v>
      </c>
    </row>
    <row r="3783" spans="2:5" ht="15.75" customHeight="1" x14ac:dyDescent="0.25">
      <c r="B3783" s="62" t="s">
        <v>4158</v>
      </c>
      <c r="C3783" s="63" t="s">
        <v>4159</v>
      </c>
      <c r="D3783" s="64" t="s">
        <v>86</v>
      </c>
      <c r="E3783" s="65">
        <v>6288462</v>
      </c>
    </row>
    <row r="3784" spans="2:5" ht="15.75" customHeight="1" x14ac:dyDescent="0.25">
      <c r="B3784" s="66" t="s">
        <v>4160</v>
      </c>
      <c r="C3784" s="67"/>
      <c r="D3784" s="68"/>
      <c r="E3784" s="69">
        <v>6288462</v>
      </c>
    </row>
    <row r="3785" spans="2:5" ht="15.75" customHeight="1" x14ac:dyDescent="0.25">
      <c r="B3785" s="62" t="s">
        <v>4161</v>
      </c>
      <c r="C3785" s="63" t="s">
        <v>4162</v>
      </c>
      <c r="D3785" s="64" t="s">
        <v>86</v>
      </c>
      <c r="E3785" s="65">
        <v>7289556</v>
      </c>
    </row>
    <row r="3786" spans="2:5" ht="15.75" customHeight="1" x14ac:dyDescent="0.25">
      <c r="B3786" s="66" t="s">
        <v>4163</v>
      </c>
      <c r="C3786" s="67"/>
      <c r="D3786" s="68"/>
      <c r="E3786" s="69">
        <v>7289556</v>
      </c>
    </row>
    <row r="3787" spans="2:5" ht="15.75" customHeight="1" x14ac:dyDescent="0.25">
      <c r="B3787" s="109" t="s">
        <v>4164</v>
      </c>
      <c r="C3787" s="106" t="s">
        <v>32</v>
      </c>
      <c r="D3787" s="64" t="s">
        <v>86</v>
      </c>
      <c r="E3787" s="65">
        <v>12519895</v>
      </c>
    </row>
    <row r="3788" spans="2:5" ht="15.75" customHeight="1" x14ac:dyDescent="0.25">
      <c r="B3788" s="111"/>
      <c r="C3788" s="108"/>
      <c r="D3788" s="64" t="s">
        <v>279</v>
      </c>
      <c r="E3788" s="65">
        <v>9090501</v>
      </c>
    </row>
    <row r="3789" spans="2:5" ht="15.75" customHeight="1" x14ac:dyDescent="0.25">
      <c r="B3789" s="66" t="s">
        <v>4165</v>
      </c>
      <c r="C3789" s="67"/>
      <c r="D3789" s="68"/>
      <c r="E3789" s="69">
        <v>21610396</v>
      </c>
    </row>
    <row r="3790" spans="2:5" ht="15.75" customHeight="1" x14ac:dyDescent="0.25">
      <c r="B3790" s="62" t="s">
        <v>4166</v>
      </c>
      <c r="C3790" s="63" t="s">
        <v>32</v>
      </c>
      <c r="D3790" s="64" t="s">
        <v>86</v>
      </c>
      <c r="E3790" s="65">
        <v>3300210</v>
      </c>
    </row>
    <row r="3791" spans="2:5" ht="15.75" customHeight="1" x14ac:dyDescent="0.25">
      <c r="B3791" s="66" t="s">
        <v>4167</v>
      </c>
      <c r="C3791" s="67"/>
      <c r="D3791" s="68"/>
      <c r="E3791" s="69">
        <v>3300210</v>
      </c>
    </row>
    <row r="3792" spans="2:5" ht="15.75" customHeight="1" x14ac:dyDescent="0.25">
      <c r="B3792" s="62" t="s">
        <v>4168</v>
      </c>
      <c r="C3792" s="63" t="s">
        <v>4169</v>
      </c>
      <c r="D3792" s="64" t="s">
        <v>86</v>
      </c>
      <c r="E3792" s="65">
        <v>22884679</v>
      </c>
    </row>
    <row r="3793" spans="2:5" ht="15.75" customHeight="1" x14ac:dyDescent="0.25">
      <c r="B3793" s="66" t="s">
        <v>4170</v>
      </c>
      <c r="C3793" s="67"/>
      <c r="D3793" s="68"/>
      <c r="E3793" s="69">
        <v>22884679</v>
      </c>
    </row>
    <row r="3794" spans="2:5" ht="15.75" customHeight="1" x14ac:dyDescent="0.25">
      <c r="B3794" s="109" t="s">
        <v>4171</v>
      </c>
      <c r="C3794" s="106" t="s">
        <v>32</v>
      </c>
      <c r="D3794" s="64" t="s">
        <v>86</v>
      </c>
      <c r="E3794" s="65">
        <v>18396426</v>
      </c>
    </row>
    <row r="3795" spans="2:5" ht="15.75" customHeight="1" x14ac:dyDescent="0.25">
      <c r="B3795" s="111"/>
      <c r="C3795" s="108"/>
      <c r="D3795" s="64" t="s">
        <v>55</v>
      </c>
      <c r="E3795" s="65">
        <v>7927870</v>
      </c>
    </row>
    <row r="3796" spans="2:5" ht="15.75" customHeight="1" x14ac:dyDescent="0.25">
      <c r="B3796" s="66" t="s">
        <v>4172</v>
      </c>
      <c r="C3796" s="67"/>
      <c r="D3796" s="68"/>
      <c r="E3796" s="69">
        <v>26324296</v>
      </c>
    </row>
    <row r="3797" spans="2:5" ht="15.75" customHeight="1" x14ac:dyDescent="0.25">
      <c r="B3797" s="109" t="s">
        <v>4173</v>
      </c>
      <c r="C3797" s="106" t="s">
        <v>32</v>
      </c>
      <c r="D3797" s="64" t="s">
        <v>86</v>
      </c>
      <c r="E3797" s="65">
        <v>261391897</v>
      </c>
    </row>
    <row r="3798" spans="2:5" ht="15.75" customHeight="1" x14ac:dyDescent="0.25">
      <c r="B3798" s="110"/>
      <c r="C3798" s="107"/>
      <c r="D3798" s="64" t="s">
        <v>279</v>
      </c>
      <c r="E3798" s="65">
        <v>4666666</v>
      </c>
    </row>
    <row r="3799" spans="2:5" ht="15.75" customHeight="1" x14ac:dyDescent="0.25">
      <c r="B3799" s="111"/>
      <c r="C3799" s="108"/>
      <c r="D3799" s="64" t="s">
        <v>55</v>
      </c>
      <c r="E3799" s="65">
        <v>8491536</v>
      </c>
    </row>
    <row r="3800" spans="2:5" ht="15.75" customHeight="1" x14ac:dyDescent="0.25">
      <c r="B3800" s="66" t="s">
        <v>4174</v>
      </c>
      <c r="C3800" s="67"/>
      <c r="D3800" s="68"/>
      <c r="E3800" s="69">
        <v>274550099</v>
      </c>
    </row>
    <row r="3801" spans="2:5" ht="15.75" customHeight="1" x14ac:dyDescent="0.25">
      <c r="B3801" s="62" t="s">
        <v>4175</v>
      </c>
      <c r="C3801" s="63" t="s">
        <v>4176</v>
      </c>
      <c r="D3801" s="64" t="s">
        <v>86</v>
      </c>
      <c r="E3801" s="65">
        <v>55812662</v>
      </c>
    </row>
    <row r="3802" spans="2:5" ht="15.75" customHeight="1" x14ac:dyDescent="0.25">
      <c r="B3802" s="66" t="s">
        <v>4177</v>
      </c>
      <c r="C3802" s="67"/>
      <c r="D3802" s="68"/>
      <c r="E3802" s="69">
        <v>55812662</v>
      </c>
    </row>
    <row r="3803" spans="2:5" ht="15.75" customHeight="1" x14ac:dyDescent="0.25">
      <c r="B3803" s="109" t="s">
        <v>4178</v>
      </c>
      <c r="C3803" s="106" t="s">
        <v>4179</v>
      </c>
      <c r="D3803" s="64" t="s">
        <v>86</v>
      </c>
      <c r="E3803" s="65">
        <v>348746604.5</v>
      </c>
    </row>
    <row r="3804" spans="2:5" ht="15.75" customHeight="1" x14ac:dyDescent="0.25">
      <c r="B3804" s="110"/>
      <c r="C3804" s="107"/>
      <c r="D3804" s="64" t="s">
        <v>4180</v>
      </c>
      <c r="E3804" s="65">
        <v>51247834</v>
      </c>
    </row>
    <row r="3805" spans="2:5" ht="15.75" customHeight="1" x14ac:dyDescent="0.25">
      <c r="B3805" s="110"/>
      <c r="C3805" s="107"/>
      <c r="D3805" s="64" t="s">
        <v>290</v>
      </c>
      <c r="E3805" s="65">
        <v>197085035</v>
      </c>
    </row>
    <row r="3806" spans="2:5" ht="15.75" customHeight="1" x14ac:dyDescent="0.25">
      <c r="B3806" s="110"/>
      <c r="C3806" s="107"/>
      <c r="D3806" s="64" t="s">
        <v>45</v>
      </c>
      <c r="E3806" s="65">
        <v>55058694</v>
      </c>
    </row>
    <row r="3807" spans="2:5" ht="15.75" customHeight="1" x14ac:dyDescent="0.25">
      <c r="B3807" s="110"/>
      <c r="C3807" s="107"/>
      <c r="D3807" s="64" t="s">
        <v>349</v>
      </c>
      <c r="E3807" s="65">
        <v>7977751</v>
      </c>
    </row>
    <row r="3808" spans="2:5" ht="15.75" customHeight="1" x14ac:dyDescent="0.25">
      <c r="B3808" s="110"/>
      <c r="C3808" s="107"/>
      <c r="D3808" s="64" t="s">
        <v>128</v>
      </c>
      <c r="E3808" s="65">
        <v>24115094</v>
      </c>
    </row>
    <row r="3809" spans="2:5" ht="15.75" customHeight="1" x14ac:dyDescent="0.25">
      <c r="B3809" s="111"/>
      <c r="C3809" s="108"/>
      <c r="D3809" s="64" t="s">
        <v>40</v>
      </c>
      <c r="E3809" s="65">
        <v>177438959</v>
      </c>
    </row>
    <row r="3810" spans="2:5" ht="15.75" customHeight="1" x14ac:dyDescent="0.25">
      <c r="B3810" s="66" t="s">
        <v>4181</v>
      </c>
      <c r="C3810" s="67"/>
      <c r="D3810" s="68"/>
      <c r="E3810" s="69">
        <v>861669971.5</v>
      </c>
    </row>
    <row r="3811" spans="2:5" ht="15.75" customHeight="1" x14ac:dyDescent="0.25">
      <c r="B3811" s="62" t="s">
        <v>4182</v>
      </c>
      <c r="C3811" s="63" t="s">
        <v>4183</v>
      </c>
      <c r="D3811" s="64" t="s">
        <v>86</v>
      </c>
      <c r="E3811" s="65">
        <v>58797385</v>
      </c>
    </row>
    <row r="3812" spans="2:5" ht="15.75" customHeight="1" x14ac:dyDescent="0.25">
      <c r="B3812" s="66" t="s">
        <v>4184</v>
      </c>
      <c r="C3812" s="67"/>
      <c r="D3812" s="68"/>
      <c r="E3812" s="69">
        <v>58797385</v>
      </c>
    </row>
    <row r="3813" spans="2:5" ht="15.75" customHeight="1" x14ac:dyDescent="0.25">
      <c r="B3813" s="62" t="s">
        <v>4185</v>
      </c>
      <c r="C3813" s="63" t="s">
        <v>4186</v>
      </c>
      <c r="D3813" s="64" t="s">
        <v>86</v>
      </c>
      <c r="E3813" s="65">
        <v>1654520</v>
      </c>
    </row>
    <row r="3814" spans="2:5" ht="15.75" customHeight="1" x14ac:dyDescent="0.25">
      <c r="B3814" s="66" t="s">
        <v>4187</v>
      </c>
      <c r="C3814" s="67"/>
      <c r="D3814" s="68"/>
      <c r="E3814" s="69">
        <v>1654520</v>
      </c>
    </row>
    <row r="3815" spans="2:5" ht="15.75" customHeight="1" x14ac:dyDescent="0.25">
      <c r="B3815" s="62" t="s">
        <v>4188</v>
      </c>
      <c r="C3815" s="63" t="s">
        <v>4189</v>
      </c>
      <c r="D3815" s="64" t="s">
        <v>86</v>
      </c>
      <c r="E3815" s="65">
        <v>11301817</v>
      </c>
    </row>
    <row r="3816" spans="2:5" ht="15.75" customHeight="1" x14ac:dyDescent="0.25">
      <c r="B3816" s="66" t="s">
        <v>4190</v>
      </c>
      <c r="C3816" s="67"/>
      <c r="D3816" s="68"/>
      <c r="E3816" s="69">
        <v>11301817</v>
      </c>
    </row>
    <row r="3817" spans="2:5" ht="15.75" customHeight="1" x14ac:dyDescent="0.25">
      <c r="B3817" s="109" t="s">
        <v>4191</v>
      </c>
      <c r="C3817" s="106" t="s">
        <v>4192</v>
      </c>
      <c r="D3817" s="64" t="s">
        <v>86</v>
      </c>
      <c r="E3817" s="65">
        <v>6638278</v>
      </c>
    </row>
    <row r="3818" spans="2:5" ht="15.75" customHeight="1" x14ac:dyDescent="0.25">
      <c r="B3818" s="110"/>
      <c r="C3818" s="107"/>
      <c r="D3818" s="64" t="s">
        <v>279</v>
      </c>
      <c r="E3818" s="65">
        <v>12930436</v>
      </c>
    </row>
    <row r="3819" spans="2:5" ht="15.75" customHeight="1" x14ac:dyDescent="0.25">
      <c r="B3819" s="110"/>
      <c r="C3819" s="107"/>
      <c r="D3819" s="64" t="s">
        <v>1338</v>
      </c>
      <c r="E3819" s="65">
        <v>4993750</v>
      </c>
    </row>
    <row r="3820" spans="2:5" ht="15.75" customHeight="1" x14ac:dyDescent="0.25">
      <c r="B3820" s="111"/>
      <c r="C3820" s="108"/>
      <c r="D3820" s="64" t="s">
        <v>73</v>
      </c>
      <c r="E3820" s="65">
        <v>5477625</v>
      </c>
    </row>
    <row r="3821" spans="2:5" ht="15.75" customHeight="1" x14ac:dyDescent="0.25">
      <c r="B3821" s="66" t="s">
        <v>4193</v>
      </c>
      <c r="C3821" s="67"/>
      <c r="D3821" s="68"/>
      <c r="E3821" s="69">
        <v>30040089</v>
      </c>
    </row>
    <row r="3822" spans="2:5" ht="15.75" customHeight="1" x14ac:dyDescent="0.25">
      <c r="B3822" s="109" t="s">
        <v>4194</v>
      </c>
      <c r="C3822" s="106" t="s">
        <v>4195</v>
      </c>
      <c r="D3822" s="64" t="s">
        <v>86</v>
      </c>
      <c r="E3822" s="65">
        <v>4230526613</v>
      </c>
    </row>
    <row r="3823" spans="2:5" ht="15.75" customHeight="1" x14ac:dyDescent="0.25">
      <c r="B3823" s="111"/>
      <c r="C3823" s="108"/>
      <c r="D3823" s="64" t="s">
        <v>290</v>
      </c>
      <c r="E3823" s="65">
        <v>5555739.0999999996</v>
      </c>
    </row>
    <row r="3824" spans="2:5" ht="15.75" customHeight="1" x14ac:dyDescent="0.25">
      <c r="B3824" s="66" t="s">
        <v>4196</v>
      </c>
      <c r="C3824" s="67"/>
      <c r="D3824" s="68"/>
      <c r="E3824" s="69">
        <v>4236082352.0999999</v>
      </c>
    </row>
    <row r="3825" spans="2:5" ht="15.75" customHeight="1" x14ac:dyDescent="0.25">
      <c r="B3825" s="62" t="s">
        <v>4197</v>
      </c>
      <c r="C3825" s="63" t="s">
        <v>4198</v>
      </c>
      <c r="D3825" s="64" t="s">
        <v>86</v>
      </c>
      <c r="E3825" s="65">
        <v>1831854</v>
      </c>
    </row>
    <row r="3826" spans="2:5" ht="15.75" customHeight="1" x14ac:dyDescent="0.25">
      <c r="B3826" s="66" t="s">
        <v>4199</v>
      </c>
      <c r="C3826" s="67"/>
      <c r="D3826" s="68"/>
      <c r="E3826" s="69">
        <v>1831854</v>
      </c>
    </row>
    <row r="3827" spans="2:5" ht="15.75" customHeight="1" x14ac:dyDescent="0.25">
      <c r="B3827" s="109" t="s">
        <v>4200</v>
      </c>
      <c r="C3827" s="106" t="s">
        <v>4201</v>
      </c>
      <c r="D3827" s="64" t="s">
        <v>86</v>
      </c>
      <c r="E3827" s="65">
        <v>31828820</v>
      </c>
    </row>
    <row r="3828" spans="2:5" ht="15.75" customHeight="1" x14ac:dyDescent="0.25">
      <c r="B3828" s="111"/>
      <c r="C3828" s="108"/>
      <c r="D3828" s="64" t="s">
        <v>581</v>
      </c>
      <c r="E3828" s="65">
        <v>2891298</v>
      </c>
    </row>
    <row r="3829" spans="2:5" ht="15.75" customHeight="1" x14ac:dyDescent="0.25">
      <c r="B3829" s="66" t="s">
        <v>4202</v>
      </c>
      <c r="C3829" s="67"/>
      <c r="D3829" s="68"/>
      <c r="E3829" s="69">
        <v>34720118</v>
      </c>
    </row>
    <row r="3830" spans="2:5" ht="15.75" customHeight="1" x14ac:dyDescent="0.25">
      <c r="B3830" s="62" t="s">
        <v>4203</v>
      </c>
      <c r="C3830" s="63" t="s">
        <v>4204</v>
      </c>
      <c r="D3830" s="64" t="s">
        <v>86</v>
      </c>
      <c r="E3830" s="65">
        <v>16861750</v>
      </c>
    </row>
    <row r="3831" spans="2:5" ht="15.75" customHeight="1" x14ac:dyDescent="0.25">
      <c r="B3831" s="66" t="s">
        <v>4205</v>
      </c>
      <c r="C3831" s="67"/>
      <c r="D3831" s="68"/>
      <c r="E3831" s="69">
        <v>16861750</v>
      </c>
    </row>
    <row r="3832" spans="2:5" ht="15.75" customHeight="1" x14ac:dyDescent="0.25">
      <c r="B3832" s="62" t="s">
        <v>4206</v>
      </c>
      <c r="C3832" s="63" t="s">
        <v>4207</v>
      </c>
      <c r="D3832" s="64" t="s">
        <v>86</v>
      </c>
      <c r="E3832" s="65">
        <v>8990315</v>
      </c>
    </row>
    <row r="3833" spans="2:5" ht="15.75" customHeight="1" x14ac:dyDescent="0.25">
      <c r="B3833" s="66" t="s">
        <v>4208</v>
      </c>
      <c r="C3833" s="67"/>
      <c r="D3833" s="68"/>
      <c r="E3833" s="69">
        <v>8990315</v>
      </c>
    </row>
    <row r="3834" spans="2:5" ht="15.75" customHeight="1" x14ac:dyDescent="0.25">
      <c r="B3834" s="62" t="s">
        <v>4209</v>
      </c>
      <c r="C3834" s="63" t="s">
        <v>4210</v>
      </c>
      <c r="D3834" s="64" t="s">
        <v>86</v>
      </c>
      <c r="E3834" s="65">
        <v>10411860</v>
      </c>
    </row>
    <row r="3835" spans="2:5" ht="15.75" customHeight="1" x14ac:dyDescent="0.25">
      <c r="B3835" s="66" t="s">
        <v>4211</v>
      </c>
      <c r="C3835" s="67"/>
      <c r="D3835" s="68"/>
      <c r="E3835" s="69">
        <v>10411860</v>
      </c>
    </row>
    <row r="3836" spans="2:5" ht="15.75" customHeight="1" x14ac:dyDescent="0.25">
      <c r="B3836" s="62" t="s">
        <v>4212</v>
      </c>
      <c r="C3836" s="63" t="s">
        <v>4213</v>
      </c>
      <c r="D3836" s="64" t="s">
        <v>86</v>
      </c>
      <c r="E3836" s="65">
        <v>23936910</v>
      </c>
    </row>
    <row r="3837" spans="2:5" ht="15.75" customHeight="1" x14ac:dyDescent="0.25">
      <c r="B3837" s="66" t="s">
        <v>4214</v>
      </c>
      <c r="C3837" s="67"/>
      <c r="D3837" s="68"/>
      <c r="E3837" s="69">
        <v>23936910</v>
      </c>
    </row>
    <row r="3838" spans="2:5" ht="15.75" customHeight="1" x14ac:dyDescent="0.25">
      <c r="B3838" s="62" t="s">
        <v>4215</v>
      </c>
      <c r="C3838" s="63" t="s">
        <v>4216</v>
      </c>
      <c r="D3838" s="64" t="s">
        <v>86</v>
      </c>
      <c r="E3838" s="65">
        <v>7210105</v>
      </c>
    </row>
    <row r="3839" spans="2:5" ht="15.75" customHeight="1" x14ac:dyDescent="0.25">
      <c r="B3839" s="66" t="s">
        <v>4217</v>
      </c>
      <c r="C3839" s="67"/>
      <c r="D3839" s="68"/>
      <c r="E3839" s="69">
        <v>7210105</v>
      </c>
    </row>
    <row r="3840" spans="2:5" ht="15.75" customHeight="1" x14ac:dyDescent="0.25">
      <c r="B3840" s="62" t="s">
        <v>4218</v>
      </c>
      <c r="C3840" s="63" t="s">
        <v>4219</v>
      </c>
      <c r="D3840" s="64" t="s">
        <v>128</v>
      </c>
      <c r="E3840" s="65">
        <v>13613500</v>
      </c>
    </row>
    <row r="3841" spans="2:5" ht="15.75" customHeight="1" x14ac:dyDescent="0.25">
      <c r="B3841" s="66" t="s">
        <v>4220</v>
      </c>
      <c r="C3841" s="67"/>
      <c r="D3841" s="68"/>
      <c r="E3841" s="69">
        <v>13613500</v>
      </c>
    </row>
    <row r="3842" spans="2:5" ht="25.5" x14ac:dyDescent="0.25">
      <c r="B3842" s="62" t="s">
        <v>4221</v>
      </c>
      <c r="C3842" s="63" t="s">
        <v>4222</v>
      </c>
      <c r="D3842" s="64" t="s">
        <v>86</v>
      </c>
      <c r="E3842" s="65">
        <v>36029625</v>
      </c>
    </row>
    <row r="3843" spans="2:5" ht="15.75" customHeight="1" x14ac:dyDescent="0.25">
      <c r="B3843" s="66" t="s">
        <v>4223</v>
      </c>
      <c r="C3843" s="67"/>
      <c r="D3843" s="68"/>
      <c r="E3843" s="69">
        <v>36029625</v>
      </c>
    </row>
    <row r="3844" spans="2:5" ht="15.75" customHeight="1" x14ac:dyDescent="0.25">
      <c r="B3844" s="62" t="s">
        <v>4224</v>
      </c>
      <c r="C3844" s="63" t="s">
        <v>4225</v>
      </c>
      <c r="D3844" s="64" t="s">
        <v>86</v>
      </c>
      <c r="E3844" s="65">
        <v>10443398</v>
      </c>
    </row>
    <row r="3845" spans="2:5" ht="15.75" customHeight="1" x14ac:dyDescent="0.25">
      <c r="B3845" s="66" t="s">
        <v>4226</v>
      </c>
      <c r="C3845" s="67"/>
      <c r="D3845" s="68"/>
      <c r="E3845" s="69">
        <v>10443398</v>
      </c>
    </row>
    <row r="3846" spans="2:5" ht="15.75" customHeight="1" x14ac:dyDescent="0.25">
      <c r="B3846" s="109" t="s">
        <v>4227</v>
      </c>
      <c r="C3846" s="106" t="s">
        <v>4228</v>
      </c>
      <c r="D3846" s="64" t="s">
        <v>86</v>
      </c>
      <c r="E3846" s="65">
        <v>30955980</v>
      </c>
    </row>
    <row r="3847" spans="2:5" ht="15.75" customHeight="1" x14ac:dyDescent="0.25">
      <c r="B3847" s="111"/>
      <c r="C3847" s="108"/>
      <c r="D3847" s="64" t="s">
        <v>73</v>
      </c>
      <c r="E3847" s="65">
        <v>37518473</v>
      </c>
    </row>
    <row r="3848" spans="2:5" ht="15" x14ac:dyDescent="0.25">
      <c r="B3848" s="66" t="s">
        <v>4229</v>
      </c>
      <c r="C3848" s="67"/>
      <c r="D3848" s="68"/>
      <c r="E3848" s="69">
        <v>68474453</v>
      </c>
    </row>
    <row r="3849" spans="2:5" ht="30" customHeight="1" x14ac:dyDescent="0.25">
      <c r="B3849" s="109" t="s">
        <v>4230</v>
      </c>
      <c r="C3849" s="106" t="s">
        <v>4231</v>
      </c>
      <c r="D3849" s="64" t="s">
        <v>86</v>
      </c>
      <c r="E3849" s="65">
        <v>3724724</v>
      </c>
    </row>
    <row r="3850" spans="2:5" ht="15.75" customHeight="1" x14ac:dyDescent="0.25">
      <c r="B3850" s="111"/>
      <c r="C3850" s="108"/>
      <c r="D3850" s="64" t="s">
        <v>5351</v>
      </c>
      <c r="E3850" s="65">
        <v>24625551</v>
      </c>
    </row>
    <row r="3851" spans="2:5" ht="15.75" customHeight="1" x14ac:dyDescent="0.25">
      <c r="B3851" s="66" t="s">
        <v>4232</v>
      </c>
      <c r="C3851" s="67"/>
      <c r="D3851" s="68"/>
      <c r="E3851" s="69">
        <v>28350275</v>
      </c>
    </row>
    <row r="3852" spans="2:5" ht="15.75" customHeight="1" x14ac:dyDescent="0.25">
      <c r="B3852" s="109" t="s">
        <v>4233</v>
      </c>
      <c r="C3852" s="106" t="s">
        <v>32</v>
      </c>
      <c r="D3852" s="64" t="s">
        <v>86</v>
      </c>
      <c r="E3852" s="65">
        <v>101324940</v>
      </c>
    </row>
    <row r="3853" spans="2:5" ht="15.75" customHeight="1" x14ac:dyDescent="0.25">
      <c r="B3853" s="110"/>
      <c r="C3853" s="107"/>
      <c r="D3853" s="64" t="s">
        <v>275</v>
      </c>
      <c r="E3853" s="65">
        <v>22640700</v>
      </c>
    </row>
    <row r="3854" spans="2:5" ht="15.75" customHeight="1" x14ac:dyDescent="0.25">
      <c r="B3854" s="110"/>
      <c r="C3854" s="107"/>
      <c r="D3854" s="64" t="s">
        <v>286</v>
      </c>
      <c r="E3854" s="65">
        <v>3554253</v>
      </c>
    </row>
    <row r="3855" spans="2:5" ht="15.75" customHeight="1" x14ac:dyDescent="0.25">
      <c r="B3855" s="111"/>
      <c r="C3855" s="108"/>
      <c r="D3855" s="64" t="s">
        <v>9</v>
      </c>
      <c r="E3855" s="65">
        <v>8502167</v>
      </c>
    </row>
    <row r="3856" spans="2:5" ht="15.75" customHeight="1" x14ac:dyDescent="0.25">
      <c r="B3856" s="66" t="s">
        <v>4234</v>
      </c>
      <c r="C3856" s="67"/>
      <c r="D3856" s="68"/>
      <c r="E3856" s="69">
        <v>136022060</v>
      </c>
    </row>
    <row r="3857" spans="2:5" ht="15.75" customHeight="1" x14ac:dyDescent="0.25">
      <c r="B3857" s="109" t="s">
        <v>4235</v>
      </c>
      <c r="C3857" s="106" t="s">
        <v>4236</v>
      </c>
      <c r="D3857" s="64" t="s">
        <v>86</v>
      </c>
      <c r="E3857" s="65">
        <v>42052912</v>
      </c>
    </row>
    <row r="3858" spans="2:5" ht="15.75" customHeight="1" x14ac:dyDescent="0.25">
      <c r="B3858" s="110"/>
      <c r="C3858" s="107"/>
      <c r="D3858" s="64" t="s">
        <v>290</v>
      </c>
      <c r="E3858" s="65">
        <v>16294200</v>
      </c>
    </row>
    <row r="3859" spans="2:5" ht="15.75" customHeight="1" x14ac:dyDescent="0.25">
      <c r="B3859" s="111"/>
      <c r="C3859" s="108"/>
      <c r="D3859" s="64" t="s">
        <v>17</v>
      </c>
      <c r="E3859" s="65">
        <v>11904750</v>
      </c>
    </row>
    <row r="3860" spans="2:5" ht="15.75" customHeight="1" x14ac:dyDescent="0.25">
      <c r="B3860" s="66" t="s">
        <v>4237</v>
      </c>
      <c r="C3860" s="67"/>
      <c r="D3860" s="68"/>
      <c r="E3860" s="69">
        <v>70251862</v>
      </c>
    </row>
    <row r="3861" spans="2:5" ht="15.75" customHeight="1" x14ac:dyDescent="0.25">
      <c r="B3861" s="62" t="s">
        <v>4238</v>
      </c>
      <c r="C3861" s="63" t="s">
        <v>4239</v>
      </c>
      <c r="D3861" s="64" t="s">
        <v>86</v>
      </c>
      <c r="E3861" s="65">
        <v>1559145</v>
      </c>
    </row>
    <row r="3862" spans="2:5" ht="15.75" customHeight="1" x14ac:dyDescent="0.25">
      <c r="B3862" s="66" t="s">
        <v>4240</v>
      </c>
      <c r="C3862" s="67"/>
      <c r="D3862" s="68"/>
      <c r="E3862" s="69">
        <v>1559145</v>
      </c>
    </row>
    <row r="3863" spans="2:5" ht="15.75" customHeight="1" x14ac:dyDescent="0.25">
      <c r="B3863" s="62" t="s">
        <v>4241</v>
      </c>
      <c r="C3863" s="63" t="s">
        <v>4242</v>
      </c>
      <c r="D3863" s="64" t="s">
        <v>290</v>
      </c>
      <c r="E3863" s="65">
        <v>3348366</v>
      </c>
    </row>
    <row r="3864" spans="2:5" ht="15.75" customHeight="1" x14ac:dyDescent="0.25">
      <c r="B3864" s="66" t="s">
        <v>4243</v>
      </c>
      <c r="C3864" s="67"/>
      <c r="D3864" s="68"/>
      <c r="E3864" s="69">
        <v>3348366</v>
      </c>
    </row>
    <row r="3865" spans="2:5" ht="15.75" customHeight="1" x14ac:dyDescent="0.25">
      <c r="B3865" s="62" t="s">
        <v>4244</v>
      </c>
      <c r="C3865" s="63" t="s">
        <v>4245</v>
      </c>
      <c r="D3865" s="64" t="s">
        <v>86</v>
      </c>
      <c r="E3865" s="65">
        <v>36875340</v>
      </c>
    </row>
    <row r="3866" spans="2:5" ht="15.75" customHeight="1" x14ac:dyDescent="0.25">
      <c r="B3866" s="66" t="s">
        <v>4246</v>
      </c>
      <c r="C3866" s="67"/>
      <c r="D3866" s="68"/>
      <c r="E3866" s="69">
        <v>36875340</v>
      </c>
    </row>
    <row r="3867" spans="2:5" ht="15.75" customHeight="1" x14ac:dyDescent="0.25">
      <c r="B3867" s="62" t="s">
        <v>4247</v>
      </c>
      <c r="C3867" s="63" t="s">
        <v>4248</v>
      </c>
      <c r="D3867" s="64" t="s">
        <v>86</v>
      </c>
      <c r="E3867" s="65">
        <v>6737472</v>
      </c>
    </row>
    <row r="3868" spans="2:5" ht="15.75" customHeight="1" x14ac:dyDescent="0.25">
      <c r="B3868" s="66" t="s">
        <v>4249</v>
      </c>
      <c r="C3868" s="67"/>
      <c r="D3868" s="68"/>
      <c r="E3868" s="69">
        <v>6737472</v>
      </c>
    </row>
    <row r="3869" spans="2:5" ht="15.75" customHeight="1" x14ac:dyDescent="0.25">
      <c r="B3869" s="62" t="s">
        <v>4250</v>
      </c>
      <c r="C3869" s="63" t="s">
        <v>4251</v>
      </c>
      <c r="D3869" s="64" t="s">
        <v>128</v>
      </c>
      <c r="E3869" s="65">
        <v>974470</v>
      </c>
    </row>
    <row r="3870" spans="2:5" ht="15.75" customHeight="1" x14ac:dyDescent="0.25">
      <c r="B3870" s="66" t="s">
        <v>4252</v>
      </c>
      <c r="C3870" s="67"/>
      <c r="D3870" s="68"/>
      <c r="E3870" s="69">
        <v>974470</v>
      </c>
    </row>
    <row r="3871" spans="2:5" ht="15.75" customHeight="1" x14ac:dyDescent="0.25">
      <c r="B3871" s="109" t="s">
        <v>4253</v>
      </c>
      <c r="C3871" s="106" t="s">
        <v>4254</v>
      </c>
      <c r="D3871" s="64" t="s">
        <v>86</v>
      </c>
      <c r="E3871" s="65">
        <v>14141026</v>
      </c>
    </row>
    <row r="3872" spans="2:5" ht="15.75" customHeight="1" x14ac:dyDescent="0.25">
      <c r="B3872" s="111"/>
      <c r="C3872" s="108"/>
      <c r="D3872" s="64" t="s">
        <v>73</v>
      </c>
      <c r="E3872" s="65">
        <v>6375988</v>
      </c>
    </row>
    <row r="3873" spans="2:5" ht="15.75" customHeight="1" x14ac:dyDescent="0.25">
      <c r="B3873" s="66" t="s">
        <v>4255</v>
      </c>
      <c r="C3873" s="67"/>
      <c r="D3873" s="68"/>
      <c r="E3873" s="69">
        <v>20517014</v>
      </c>
    </row>
    <row r="3874" spans="2:5" ht="15.75" customHeight="1" x14ac:dyDescent="0.25">
      <c r="B3874" s="109" t="s">
        <v>4256</v>
      </c>
      <c r="C3874" s="106" t="s">
        <v>90</v>
      </c>
      <c r="D3874" s="64" t="s">
        <v>86</v>
      </c>
      <c r="E3874" s="65">
        <v>9450478</v>
      </c>
    </row>
    <row r="3875" spans="2:5" ht="15.75" customHeight="1" x14ac:dyDescent="0.25">
      <c r="B3875" s="110"/>
      <c r="C3875" s="107"/>
      <c r="D3875" s="64" t="s">
        <v>9</v>
      </c>
      <c r="E3875" s="65">
        <v>23257417</v>
      </c>
    </row>
    <row r="3876" spans="2:5" ht="15.75" customHeight="1" x14ac:dyDescent="0.25">
      <c r="B3876" s="111"/>
      <c r="C3876" s="108"/>
      <c r="D3876" s="64" t="s">
        <v>40</v>
      </c>
      <c r="E3876" s="65">
        <v>43033924</v>
      </c>
    </row>
    <row r="3877" spans="2:5" ht="15.75" customHeight="1" x14ac:dyDescent="0.25">
      <c r="B3877" s="66" t="s">
        <v>4257</v>
      </c>
      <c r="C3877" s="67"/>
      <c r="D3877" s="68"/>
      <c r="E3877" s="69">
        <v>75741819</v>
      </c>
    </row>
    <row r="3878" spans="2:5" ht="15.75" customHeight="1" x14ac:dyDescent="0.25">
      <c r="B3878" s="109" t="s">
        <v>4258</v>
      </c>
      <c r="C3878" s="106" t="s">
        <v>4259</v>
      </c>
      <c r="D3878" s="64" t="s">
        <v>86</v>
      </c>
      <c r="E3878" s="65">
        <v>6602549</v>
      </c>
    </row>
    <row r="3879" spans="2:5" ht="15.75" customHeight="1" x14ac:dyDescent="0.25">
      <c r="B3879" s="110"/>
      <c r="C3879" s="107"/>
      <c r="D3879" s="64" t="s">
        <v>290</v>
      </c>
      <c r="E3879" s="65">
        <v>1160153</v>
      </c>
    </row>
    <row r="3880" spans="2:5" ht="15.75" customHeight="1" x14ac:dyDescent="0.25">
      <c r="B3880" s="110"/>
      <c r="C3880" s="107"/>
      <c r="D3880" s="64" t="s">
        <v>279</v>
      </c>
      <c r="E3880" s="65">
        <v>4239080</v>
      </c>
    </row>
    <row r="3881" spans="2:5" ht="15.75" customHeight="1" x14ac:dyDescent="0.25">
      <c r="B3881" s="111"/>
      <c r="C3881" s="108"/>
      <c r="D3881" s="64" t="s">
        <v>4260</v>
      </c>
      <c r="E3881" s="65">
        <v>3844074</v>
      </c>
    </row>
    <row r="3882" spans="2:5" ht="15.75" customHeight="1" x14ac:dyDescent="0.25">
      <c r="B3882" s="66" t="s">
        <v>4261</v>
      </c>
      <c r="C3882" s="67"/>
      <c r="D3882" s="68"/>
      <c r="E3882" s="69">
        <v>15845856</v>
      </c>
    </row>
    <row r="3883" spans="2:5" ht="15.75" customHeight="1" x14ac:dyDescent="0.25">
      <c r="B3883" s="62" t="s">
        <v>4262</v>
      </c>
      <c r="C3883" s="63" t="s">
        <v>4263</v>
      </c>
      <c r="D3883" s="64" t="s">
        <v>279</v>
      </c>
      <c r="E3883" s="65">
        <v>1233086</v>
      </c>
    </row>
    <row r="3884" spans="2:5" ht="15.75" customHeight="1" x14ac:dyDescent="0.25">
      <c r="B3884" s="66" t="s">
        <v>4264</v>
      </c>
      <c r="C3884" s="67"/>
      <c r="D3884" s="68"/>
      <c r="E3884" s="69">
        <v>1233086</v>
      </c>
    </row>
    <row r="3885" spans="2:5" ht="15.75" customHeight="1" x14ac:dyDescent="0.25">
      <c r="B3885" s="62" t="s">
        <v>4265</v>
      </c>
      <c r="C3885" s="63" t="s">
        <v>4266</v>
      </c>
      <c r="D3885" s="64" t="s">
        <v>73</v>
      </c>
      <c r="E3885" s="65">
        <v>1179202</v>
      </c>
    </row>
    <row r="3886" spans="2:5" ht="15.75" customHeight="1" x14ac:dyDescent="0.25">
      <c r="B3886" s="66" t="s">
        <v>4267</v>
      </c>
      <c r="C3886" s="67"/>
      <c r="D3886" s="68"/>
      <c r="E3886" s="69">
        <v>1179202</v>
      </c>
    </row>
    <row r="3887" spans="2:5" ht="15.75" customHeight="1" x14ac:dyDescent="0.25">
      <c r="B3887" s="62" t="s">
        <v>4268</v>
      </c>
      <c r="C3887" s="63" t="s">
        <v>4269</v>
      </c>
      <c r="D3887" s="64" t="s">
        <v>279</v>
      </c>
      <c r="E3887" s="65">
        <v>1867242</v>
      </c>
    </row>
    <row r="3888" spans="2:5" ht="15.75" customHeight="1" x14ac:dyDescent="0.25">
      <c r="B3888" s="66" t="s">
        <v>4270</v>
      </c>
      <c r="C3888" s="67"/>
      <c r="D3888" s="68"/>
      <c r="E3888" s="69">
        <v>1867242</v>
      </c>
    </row>
    <row r="3889" spans="2:5" ht="15.75" customHeight="1" x14ac:dyDescent="0.25">
      <c r="B3889" s="62" t="s">
        <v>4271</v>
      </c>
      <c r="C3889" s="63" t="s">
        <v>4272</v>
      </c>
      <c r="D3889" s="64" t="s">
        <v>86</v>
      </c>
      <c r="E3889" s="65">
        <v>3053053</v>
      </c>
    </row>
    <row r="3890" spans="2:5" ht="15.75" customHeight="1" x14ac:dyDescent="0.25">
      <c r="B3890" s="66" t="s">
        <v>4273</v>
      </c>
      <c r="C3890" s="67"/>
      <c r="D3890" s="68"/>
      <c r="E3890" s="69">
        <v>3053053</v>
      </c>
    </row>
    <row r="3891" spans="2:5" ht="30" customHeight="1" x14ac:dyDescent="0.25">
      <c r="B3891" s="109" t="s">
        <v>4274</v>
      </c>
      <c r="C3891" s="106" t="s">
        <v>4275</v>
      </c>
      <c r="D3891" s="64" t="s">
        <v>86</v>
      </c>
      <c r="E3891" s="65">
        <v>743344</v>
      </c>
    </row>
    <row r="3892" spans="2:5" ht="15.75" customHeight="1" x14ac:dyDescent="0.25">
      <c r="B3892" s="111"/>
      <c r="C3892" s="108"/>
      <c r="D3892" s="64" t="s">
        <v>40</v>
      </c>
      <c r="E3892" s="65">
        <v>2992522</v>
      </c>
    </row>
    <row r="3893" spans="2:5" ht="15.75" customHeight="1" x14ac:dyDescent="0.25">
      <c r="B3893" s="66" t="s">
        <v>4276</v>
      </c>
      <c r="C3893" s="67"/>
      <c r="D3893" s="68"/>
      <c r="E3893" s="69">
        <v>3735866</v>
      </c>
    </row>
    <row r="3894" spans="2:5" ht="15.75" customHeight="1" x14ac:dyDescent="0.25">
      <c r="B3894" s="62" t="s">
        <v>4277</v>
      </c>
      <c r="C3894" s="63" t="s">
        <v>4278</v>
      </c>
      <c r="D3894" s="64" t="s">
        <v>290</v>
      </c>
      <c r="E3894" s="65">
        <v>3076774.23</v>
      </c>
    </row>
    <row r="3895" spans="2:5" ht="15.75" customHeight="1" x14ac:dyDescent="0.25">
      <c r="B3895" s="66" t="s">
        <v>4279</v>
      </c>
      <c r="C3895" s="67"/>
      <c r="D3895" s="68"/>
      <c r="E3895" s="69">
        <v>3076774.23</v>
      </c>
    </row>
    <row r="3896" spans="2:5" ht="15.75" customHeight="1" x14ac:dyDescent="0.25">
      <c r="B3896" s="62" t="s">
        <v>4280</v>
      </c>
      <c r="C3896" s="63" t="s">
        <v>4281</v>
      </c>
      <c r="D3896" s="64" t="s">
        <v>279</v>
      </c>
      <c r="E3896" s="65">
        <v>4032850</v>
      </c>
    </row>
    <row r="3897" spans="2:5" ht="15.75" customHeight="1" x14ac:dyDescent="0.25">
      <c r="B3897" s="66" t="s">
        <v>4282</v>
      </c>
      <c r="C3897" s="67"/>
      <c r="D3897" s="68"/>
      <c r="E3897" s="69">
        <v>4032850</v>
      </c>
    </row>
    <row r="3898" spans="2:5" ht="15.75" customHeight="1" x14ac:dyDescent="0.25">
      <c r="B3898" s="62" t="s">
        <v>4283</v>
      </c>
      <c r="C3898" s="63" t="s">
        <v>4284</v>
      </c>
      <c r="D3898" s="64" t="s">
        <v>86</v>
      </c>
      <c r="E3898" s="65">
        <v>6196490</v>
      </c>
    </row>
    <row r="3899" spans="2:5" ht="15.75" customHeight="1" x14ac:dyDescent="0.25">
      <c r="B3899" s="66" t="s">
        <v>4285</v>
      </c>
      <c r="C3899" s="67"/>
      <c r="D3899" s="68"/>
      <c r="E3899" s="69">
        <v>6196490</v>
      </c>
    </row>
    <row r="3900" spans="2:5" ht="15.75" customHeight="1" x14ac:dyDescent="0.25">
      <c r="B3900" s="109" t="s">
        <v>4286</v>
      </c>
      <c r="C3900" s="106" t="s">
        <v>4287</v>
      </c>
      <c r="D3900" s="64" t="s">
        <v>86</v>
      </c>
      <c r="E3900" s="65">
        <v>1028753</v>
      </c>
    </row>
    <row r="3901" spans="2:5" ht="15.75" customHeight="1" x14ac:dyDescent="0.25">
      <c r="B3901" s="111"/>
      <c r="C3901" s="108"/>
      <c r="D3901" s="64" t="s">
        <v>73</v>
      </c>
      <c r="E3901" s="65">
        <v>3546675</v>
      </c>
    </row>
    <row r="3902" spans="2:5" ht="15.75" customHeight="1" x14ac:dyDescent="0.25">
      <c r="B3902" s="66" t="s">
        <v>4288</v>
      </c>
      <c r="C3902" s="67"/>
      <c r="D3902" s="68"/>
      <c r="E3902" s="69">
        <v>4575428</v>
      </c>
    </row>
    <row r="3903" spans="2:5" ht="15.75" customHeight="1" x14ac:dyDescent="0.25">
      <c r="B3903" s="62" t="s">
        <v>4289</v>
      </c>
      <c r="C3903" s="63" t="s">
        <v>4290</v>
      </c>
      <c r="D3903" s="64" t="s">
        <v>55</v>
      </c>
      <c r="E3903" s="65">
        <v>1212992</v>
      </c>
    </row>
    <row r="3904" spans="2:5" ht="15.75" customHeight="1" x14ac:dyDescent="0.25">
      <c r="B3904" s="66" t="s">
        <v>4291</v>
      </c>
      <c r="C3904" s="67"/>
      <c r="D3904" s="68"/>
      <c r="E3904" s="69">
        <v>1212992</v>
      </c>
    </row>
    <row r="3905" spans="2:5" ht="15.75" customHeight="1" x14ac:dyDescent="0.25">
      <c r="B3905" s="62" t="s">
        <v>4292</v>
      </c>
      <c r="C3905" s="63" t="s">
        <v>4293</v>
      </c>
      <c r="D3905" s="64" t="s">
        <v>86</v>
      </c>
      <c r="E3905" s="65">
        <v>5938327</v>
      </c>
    </row>
    <row r="3906" spans="2:5" ht="15.75" customHeight="1" x14ac:dyDescent="0.25">
      <c r="B3906" s="66" t="s">
        <v>4294</v>
      </c>
      <c r="C3906" s="67"/>
      <c r="D3906" s="68"/>
      <c r="E3906" s="69">
        <v>5938327</v>
      </c>
    </row>
    <row r="3907" spans="2:5" ht="15" customHeight="1" x14ac:dyDescent="0.25">
      <c r="B3907" s="109" t="s">
        <v>4295</v>
      </c>
      <c r="C3907" s="106" t="s">
        <v>4296</v>
      </c>
      <c r="D3907" s="64" t="s">
        <v>86</v>
      </c>
      <c r="E3907" s="65">
        <v>20878968</v>
      </c>
    </row>
    <row r="3908" spans="2:5" ht="15.75" customHeight="1" x14ac:dyDescent="0.25">
      <c r="B3908" s="111"/>
      <c r="C3908" s="108"/>
      <c r="D3908" s="64" t="s">
        <v>290</v>
      </c>
      <c r="E3908" s="65">
        <v>2682905</v>
      </c>
    </row>
    <row r="3909" spans="2:5" ht="15.75" customHeight="1" x14ac:dyDescent="0.25">
      <c r="B3909" s="66" t="s">
        <v>4297</v>
      </c>
      <c r="C3909" s="67"/>
      <c r="D3909" s="68"/>
      <c r="E3909" s="69">
        <v>23561873</v>
      </c>
    </row>
    <row r="3910" spans="2:5" ht="30" customHeight="1" x14ac:dyDescent="0.25">
      <c r="B3910" s="109" t="s">
        <v>4298</v>
      </c>
      <c r="C3910" s="106" t="s">
        <v>4299</v>
      </c>
      <c r="D3910" s="64" t="s">
        <v>86</v>
      </c>
      <c r="E3910" s="65">
        <v>5844973</v>
      </c>
    </row>
    <row r="3911" spans="2:5" ht="15.75" customHeight="1" x14ac:dyDescent="0.25">
      <c r="B3911" s="110"/>
      <c r="C3911" s="107"/>
      <c r="D3911" s="64" t="s">
        <v>44</v>
      </c>
      <c r="E3911" s="65">
        <v>4154186</v>
      </c>
    </row>
    <row r="3912" spans="2:5" ht="15.75" customHeight="1" x14ac:dyDescent="0.25">
      <c r="B3912" s="110"/>
      <c r="C3912" s="107"/>
      <c r="D3912" s="64" t="s">
        <v>279</v>
      </c>
      <c r="E3912" s="65">
        <v>2853562</v>
      </c>
    </row>
    <row r="3913" spans="2:5" ht="15.75" customHeight="1" x14ac:dyDescent="0.25">
      <c r="B3913" s="111"/>
      <c r="C3913" s="108"/>
      <c r="D3913" s="64" t="s">
        <v>128</v>
      </c>
      <c r="E3913" s="65">
        <v>45366093</v>
      </c>
    </row>
    <row r="3914" spans="2:5" ht="15.75" customHeight="1" x14ac:dyDescent="0.25">
      <c r="B3914" s="66" t="s">
        <v>4300</v>
      </c>
      <c r="C3914" s="67"/>
      <c r="D3914" s="68"/>
      <c r="E3914" s="69">
        <v>58218814</v>
      </c>
    </row>
    <row r="3915" spans="2:5" ht="15.75" customHeight="1" x14ac:dyDescent="0.25">
      <c r="B3915" s="62" t="s">
        <v>4301</v>
      </c>
      <c r="C3915" s="63" t="s">
        <v>4302</v>
      </c>
      <c r="D3915" s="64" t="s">
        <v>55</v>
      </c>
      <c r="E3915" s="65">
        <v>22753725</v>
      </c>
    </row>
    <row r="3916" spans="2:5" ht="15.75" customHeight="1" x14ac:dyDescent="0.25">
      <c r="B3916" s="66" t="s">
        <v>4303</v>
      </c>
      <c r="C3916" s="67"/>
      <c r="D3916" s="68"/>
      <c r="E3916" s="69">
        <v>22753725</v>
      </c>
    </row>
    <row r="3917" spans="2:5" ht="15.75" customHeight="1" x14ac:dyDescent="0.25">
      <c r="B3917" s="109" t="s">
        <v>4304</v>
      </c>
      <c r="C3917" s="106" t="s">
        <v>4305</v>
      </c>
      <c r="D3917" s="64" t="s">
        <v>86</v>
      </c>
      <c r="E3917" s="65">
        <v>3113810</v>
      </c>
    </row>
    <row r="3918" spans="2:5" ht="15.75" customHeight="1" x14ac:dyDescent="0.25">
      <c r="B3918" s="111"/>
      <c r="C3918" s="108"/>
      <c r="D3918" s="64" t="s">
        <v>9</v>
      </c>
      <c r="E3918" s="65">
        <v>1311019</v>
      </c>
    </row>
    <row r="3919" spans="2:5" ht="15.75" customHeight="1" x14ac:dyDescent="0.25">
      <c r="B3919" s="66" t="s">
        <v>4306</v>
      </c>
      <c r="C3919" s="67"/>
      <c r="D3919" s="68"/>
      <c r="E3919" s="69">
        <v>4424829</v>
      </c>
    </row>
    <row r="3920" spans="2:5" ht="15.75" customHeight="1" x14ac:dyDescent="0.25">
      <c r="B3920" s="62" t="s">
        <v>4307</v>
      </c>
      <c r="C3920" s="63" t="s">
        <v>4308</v>
      </c>
      <c r="D3920" s="64" t="s">
        <v>290</v>
      </c>
      <c r="E3920" s="65">
        <v>12880000</v>
      </c>
    </row>
    <row r="3921" spans="2:5" ht="15.75" customHeight="1" x14ac:dyDescent="0.25">
      <c r="B3921" s="66" t="s">
        <v>4309</v>
      </c>
      <c r="C3921" s="67"/>
      <c r="D3921" s="68"/>
      <c r="E3921" s="69">
        <v>12880000</v>
      </c>
    </row>
    <row r="3922" spans="2:5" ht="15.75" customHeight="1" x14ac:dyDescent="0.25">
      <c r="B3922" s="109" t="s">
        <v>4310</v>
      </c>
      <c r="C3922" s="106" t="s">
        <v>4311</v>
      </c>
      <c r="D3922" s="64" t="s">
        <v>86</v>
      </c>
      <c r="E3922" s="65">
        <v>22460486</v>
      </c>
    </row>
    <row r="3923" spans="2:5" ht="15.75" customHeight="1" x14ac:dyDescent="0.25">
      <c r="B3923" s="110"/>
      <c r="C3923" s="107"/>
      <c r="D3923" s="64" t="s">
        <v>348</v>
      </c>
      <c r="E3923" s="65">
        <v>969600</v>
      </c>
    </row>
    <row r="3924" spans="2:5" ht="15.75" customHeight="1" x14ac:dyDescent="0.25">
      <c r="B3924" s="111"/>
      <c r="C3924" s="108"/>
      <c r="D3924" s="64" t="s">
        <v>128</v>
      </c>
      <c r="E3924" s="65">
        <v>2000945</v>
      </c>
    </row>
    <row r="3925" spans="2:5" ht="15.75" customHeight="1" x14ac:dyDescent="0.25">
      <c r="B3925" s="66" t="s">
        <v>4312</v>
      </c>
      <c r="C3925" s="67"/>
      <c r="D3925" s="68"/>
      <c r="E3925" s="69">
        <v>25431031</v>
      </c>
    </row>
    <row r="3926" spans="2:5" ht="15.75" customHeight="1" x14ac:dyDescent="0.25">
      <c r="B3926" s="109" t="s">
        <v>4313</v>
      </c>
      <c r="C3926" s="106" t="s">
        <v>4314</v>
      </c>
      <c r="D3926" s="64" t="s">
        <v>279</v>
      </c>
      <c r="E3926" s="65">
        <v>2618735</v>
      </c>
    </row>
    <row r="3927" spans="2:5" ht="15.75" customHeight="1" x14ac:dyDescent="0.25">
      <c r="B3927" s="111"/>
      <c r="C3927" s="108"/>
      <c r="D3927" s="64" t="s">
        <v>108</v>
      </c>
      <c r="E3927" s="65">
        <v>2640284</v>
      </c>
    </row>
    <row r="3928" spans="2:5" ht="15.75" customHeight="1" x14ac:dyDescent="0.25">
      <c r="B3928" s="66" t="s">
        <v>4315</v>
      </c>
      <c r="C3928" s="67"/>
      <c r="D3928" s="68"/>
      <c r="E3928" s="69">
        <v>5259019</v>
      </c>
    </row>
    <row r="3929" spans="2:5" ht="15.75" customHeight="1" x14ac:dyDescent="0.25">
      <c r="B3929" s="62" t="s">
        <v>4316</v>
      </c>
      <c r="C3929" s="63" t="s">
        <v>4317</v>
      </c>
      <c r="D3929" s="64" t="s">
        <v>86</v>
      </c>
      <c r="E3929" s="65">
        <v>24686553</v>
      </c>
    </row>
    <row r="3930" spans="2:5" ht="15.75" customHeight="1" x14ac:dyDescent="0.25">
      <c r="B3930" s="66" t="s">
        <v>4318</v>
      </c>
      <c r="C3930" s="67"/>
      <c r="D3930" s="68"/>
      <c r="E3930" s="69">
        <v>24686553</v>
      </c>
    </row>
    <row r="3931" spans="2:5" ht="15.75" customHeight="1" x14ac:dyDescent="0.25">
      <c r="B3931" s="62" t="s">
        <v>4319</v>
      </c>
      <c r="C3931" s="63" t="s">
        <v>4320</v>
      </c>
      <c r="D3931" s="64" t="s">
        <v>86</v>
      </c>
      <c r="E3931" s="65">
        <v>41210183</v>
      </c>
    </row>
    <row r="3932" spans="2:5" ht="15.75" customHeight="1" x14ac:dyDescent="0.25">
      <c r="B3932" s="66" t="s">
        <v>4321</v>
      </c>
      <c r="C3932" s="67"/>
      <c r="D3932" s="68"/>
      <c r="E3932" s="69">
        <v>41210183</v>
      </c>
    </row>
    <row r="3933" spans="2:5" ht="15.75" customHeight="1" x14ac:dyDescent="0.25">
      <c r="B3933" s="109" t="s">
        <v>4322</v>
      </c>
      <c r="C3933" s="106" t="s">
        <v>4323</v>
      </c>
      <c r="D3933" s="64" t="s">
        <v>86</v>
      </c>
      <c r="E3933" s="65">
        <v>27626520</v>
      </c>
    </row>
    <row r="3934" spans="2:5" ht="15.75" customHeight="1" x14ac:dyDescent="0.25">
      <c r="B3934" s="111"/>
      <c r="C3934" s="108"/>
      <c r="D3934" s="64" t="s">
        <v>128</v>
      </c>
      <c r="E3934" s="65">
        <v>5120237</v>
      </c>
    </row>
    <row r="3935" spans="2:5" ht="15.75" customHeight="1" x14ac:dyDescent="0.25">
      <c r="B3935" s="66" t="s">
        <v>4324</v>
      </c>
      <c r="C3935" s="67"/>
      <c r="D3935" s="68"/>
      <c r="E3935" s="69">
        <v>32746757</v>
      </c>
    </row>
    <row r="3936" spans="2:5" ht="15.75" customHeight="1" x14ac:dyDescent="0.25">
      <c r="B3936" s="62" t="s">
        <v>4325</v>
      </c>
      <c r="C3936" s="63" t="s">
        <v>4326</v>
      </c>
      <c r="D3936" s="64" t="s">
        <v>86</v>
      </c>
      <c r="E3936" s="65">
        <v>231957246</v>
      </c>
    </row>
    <row r="3937" spans="2:5" ht="15.75" customHeight="1" x14ac:dyDescent="0.25">
      <c r="B3937" s="66" t="s">
        <v>4327</v>
      </c>
      <c r="C3937" s="67"/>
      <c r="D3937" s="68"/>
      <c r="E3937" s="69">
        <v>231957246</v>
      </c>
    </row>
    <row r="3938" spans="2:5" ht="15.75" customHeight="1" x14ac:dyDescent="0.25">
      <c r="B3938" s="109" t="s">
        <v>4328</v>
      </c>
      <c r="C3938" s="106" t="s">
        <v>4329</v>
      </c>
      <c r="D3938" s="64" t="s">
        <v>86</v>
      </c>
      <c r="E3938" s="65">
        <v>291904289</v>
      </c>
    </row>
    <row r="3939" spans="2:5" ht="15.75" customHeight="1" x14ac:dyDescent="0.25">
      <c r="B3939" s="111"/>
      <c r="C3939" s="108"/>
      <c r="D3939" s="64" t="s">
        <v>581</v>
      </c>
      <c r="E3939" s="65">
        <v>304286</v>
      </c>
    </row>
    <row r="3940" spans="2:5" ht="15.75" customHeight="1" x14ac:dyDescent="0.25">
      <c r="B3940" s="66" t="s">
        <v>4330</v>
      </c>
      <c r="C3940" s="67"/>
      <c r="D3940" s="68"/>
      <c r="E3940" s="69">
        <v>292208575</v>
      </c>
    </row>
    <row r="3941" spans="2:5" ht="15.75" customHeight="1" x14ac:dyDescent="0.25">
      <c r="B3941" s="62" t="s">
        <v>4331</v>
      </c>
      <c r="C3941" s="63" t="s">
        <v>4332</v>
      </c>
      <c r="D3941" s="64" t="s">
        <v>86</v>
      </c>
      <c r="E3941" s="65">
        <v>5106960</v>
      </c>
    </row>
    <row r="3942" spans="2:5" ht="15.75" customHeight="1" x14ac:dyDescent="0.25">
      <c r="B3942" s="66" t="s">
        <v>4333</v>
      </c>
      <c r="C3942" s="67"/>
      <c r="D3942" s="68"/>
      <c r="E3942" s="69">
        <v>5106960</v>
      </c>
    </row>
    <row r="3943" spans="2:5" ht="15.75" customHeight="1" x14ac:dyDescent="0.25">
      <c r="B3943" s="62" t="s">
        <v>4334</v>
      </c>
      <c r="C3943" s="63" t="s">
        <v>4335</v>
      </c>
      <c r="D3943" s="64" t="s">
        <v>86</v>
      </c>
      <c r="E3943" s="65">
        <v>3124232</v>
      </c>
    </row>
    <row r="3944" spans="2:5" ht="15.75" customHeight="1" x14ac:dyDescent="0.25">
      <c r="B3944" s="66" t="s">
        <v>4336</v>
      </c>
      <c r="C3944" s="67"/>
      <c r="D3944" s="68"/>
      <c r="E3944" s="69">
        <v>3124232</v>
      </c>
    </row>
    <row r="3945" spans="2:5" ht="15.75" customHeight="1" x14ac:dyDescent="0.25">
      <c r="B3945" s="62" t="s">
        <v>4337</v>
      </c>
      <c r="C3945" s="63" t="s">
        <v>4338</v>
      </c>
      <c r="D3945" s="64" t="s">
        <v>86</v>
      </c>
      <c r="E3945" s="65">
        <v>6499425</v>
      </c>
    </row>
    <row r="3946" spans="2:5" ht="15.75" customHeight="1" x14ac:dyDescent="0.25">
      <c r="B3946" s="66" t="s">
        <v>4339</v>
      </c>
      <c r="C3946" s="67"/>
      <c r="D3946" s="68"/>
      <c r="E3946" s="69">
        <v>6499425</v>
      </c>
    </row>
    <row r="3947" spans="2:5" ht="15.75" customHeight="1" x14ac:dyDescent="0.25">
      <c r="B3947" s="62" t="s">
        <v>4340</v>
      </c>
      <c r="C3947" s="63" t="s">
        <v>90</v>
      </c>
      <c r="D3947" s="64" t="s">
        <v>86</v>
      </c>
      <c r="E3947" s="65">
        <v>285611317</v>
      </c>
    </row>
    <row r="3948" spans="2:5" ht="15.75" customHeight="1" x14ac:dyDescent="0.25">
      <c r="B3948" s="66" t="s">
        <v>4341</v>
      </c>
      <c r="C3948" s="67"/>
      <c r="D3948" s="68"/>
      <c r="E3948" s="69">
        <v>285611317</v>
      </c>
    </row>
    <row r="3949" spans="2:5" ht="15.75" customHeight="1" x14ac:dyDescent="0.25">
      <c r="B3949" s="62" t="s">
        <v>4342</v>
      </c>
      <c r="C3949" s="63" t="s">
        <v>90</v>
      </c>
      <c r="D3949" s="64" t="s">
        <v>108</v>
      </c>
      <c r="E3949" s="65">
        <v>2284297</v>
      </c>
    </row>
    <row r="3950" spans="2:5" ht="15.75" customHeight="1" x14ac:dyDescent="0.25">
      <c r="B3950" s="66" t="s">
        <v>4343</v>
      </c>
      <c r="C3950" s="67"/>
      <c r="D3950" s="68"/>
      <c r="E3950" s="69">
        <v>2284297</v>
      </c>
    </row>
    <row r="3951" spans="2:5" ht="15.75" customHeight="1" x14ac:dyDescent="0.25">
      <c r="B3951" s="62" t="s">
        <v>4344</v>
      </c>
      <c r="C3951" s="63" t="s">
        <v>4345</v>
      </c>
      <c r="D3951" s="64" t="s">
        <v>86</v>
      </c>
      <c r="E3951" s="65">
        <v>8280158</v>
      </c>
    </row>
    <row r="3952" spans="2:5" ht="15.75" customHeight="1" x14ac:dyDescent="0.25">
      <c r="B3952" s="66" t="s">
        <v>4346</v>
      </c>
      <c r="C3952" s="67"/>
      <c r="D3952" s="68"/>
      <c r="E3952" s="69">
        <v>8280158</v>
      </c>
    </row>
    <row r="3953" spans="2:5" ht="15.75" customHeight="1" x14ac:dyDescent="0.25">
      <c r="B3953" s="62" t="s">
        <v>4347</v>
      </c>
      <c r="C3953" s="63" t="s">
        <v>90</v>
      </c>
      <c r="D3953" s="64" t="s">
        <v>86</v>
      </c>
      <c r="E3953" s="65">
        <v>540846</v>
      </c>
    </row>
    <row r="3954" spans="2:5" ht="15.75" customHeight="1" x14ac:dyDescent="0.25">
      <c r="B3954" s="66" t="s">
        <v>4348</v>
      </c>
      <c r="C3954" s="67"/>
      <c r="D3954" s="68"/>
      <c r="E3954" s="69">
        <v>540846</v>
      </c>
    </row>
    <row r="3955" spans="2:5" ht="15.75" customHeight="1" x14ac:dyDescent="0.25">
      <c r="B3955" s="62" t="s">
        <v>4349</v>
      </c>
      <c r="C3955" s="63" t="s">
        <v>90</v>
      </c>
      <c r="D3955" s="64" t="s">
        <v>86</v>
      </c>
      <c r="E3955" s="65">
        <v>8574952</v>
      </c>
    </row>
    <row r="3956" spans="2:5" ht="15.75" customHeight="1" x14ac:dyDescent="0.25">
      <c r="B3956" s="66" t="s">
        <v>4350</v>
      </c>
      <c r="C3956" s="67"/>
      <c r="D3956" s="68"/>
      <c r="E3956" s="69">
        <v>8574952</v>
      </c>
    </row>
    <row r="3957" spans="2:5" ht="15.75" customHeight="1" x14ac:dyDescent="0.25">
      <c r="B3957" s="62" t="s">
        <v>4351</v>
      </c>
      <c r="C3957" s="63" t="s">
        <v>4352</v>
      </c>
      <c r="D3957" s="64" t="s">
        <v>86</v>
      </c>
      <c r="E3957" s="65">
        <v>439649</v>
      </c>
    </row>
    <row r="3958" spans="2:5" ht="15.75" customHeight="1" x14ac:dyDescent="0.25">
      <c r="B3958" s="66" t="s">
        <v>4353</v>
      </c>
      <c r="C3958" s="67"/>
      <c r="D3958" s="68"/>
      <c r="E3958" s="69">
        <v>439649</v>
      </c>
    </row>
    <row r="3959" spans="2:5" ht="15.75" customHeight="1" x14ac:dyDescent="0.25">
      <c r="B3959" s="109" t="s">
        <v>4354</v>
      </c>
      <c r="C3959" s="106" t="s">
        <v>4355</v>
      </c>
      <c r="D3959" s="64" t="s">
        <v>86</v>
      </c>
      <c r="E3959" s="65">
        <v>11991859</v>
      </c>
    </row>
    <row r="3960" spans="2:5" ht="15.75" customHeight="1" x14ac:dyDescent="0.25">
      <c r="B3960" s="110"/>
      <c r="C3960" s="107"/>
      <c r="D3960" s="64" t="s">
        <v>9</v>
      </c>
      <c r="E3960" s="65">
        <v>5572840</v>
      </c>
    </row>
    <row r="3961" spans="2:5" ht="15.75" customHeight="1" x14ac:dyDescent="0.25">
      <c r="B3961" s="110"/>
      <c r="C3961" s="107"/>
      <c r="D3961" s="64" t="s">
        <v>128</v>
      </c>
      <c r="E3961" s="65">
        <v>4010606</v>
      </c>
    </row>
    <row r="3962" spans="2:5" ht="15.75" customHeight="1" x14ac:dyDescent="0.25">
      <c r="B3962" s="111"/>
      <c r="C3962" s="108"/>
      <c r="D3962" s="64" t="s">
        <v>17</v>
      </c>
      <c r="E3962" s="65">
        <v>9715992</v>
      </c>
    </row>
    <row r="3963" spans="2:5" ht="15.75" customHeight="1" x14ac:dyDescent="0.25">
      <c r="B3963" s="66" t="s">
        <v>4356</v>
      </c>
      <c r="C3963" s="67"/>
      <c r="D3963" s="68"/>
      <c r="E3963" s="69">
        <v>31291297</v>
      </c>
    </row>
    <row r="3964" spans="2:5" ht="15.75" customHeight="1" x14ac:dyDescent="0.25">
      <c r="B3964" s="109" t="s">
        <v>4357</v>
      </c>
      <c r="C3964" s="106" t="s">
        <v>4358</v>
      </c>
      <c r="D3964" s="64" t="s">
        <v>86</v>
      </c>
      <c r="E3964" s="65">
        <v>36818812</v>
      </c>
    </row>
    <row r="3965" spans="2:5" ht="15.75" customHeight="1" x14ac:dyDescent="0.25">
      <c r="B3965" s="110"/>
      <c r="C3965" s="107"/>
      <c r="D3965" s="64" t="s">
        <v>73</v>
      </c>
      <c r="E3965" s="65">
        <v>6137245</v>
      </c>
    </row>
    <row r="3966" spans="2:5" ht="15.75" customHeight="1" x14ac:dyDescent="0.25">
      <c r="B3966" s="111"/>
      <c r="C3966" s="108"/>
      <c r="D3966" s="64" t="s">
        <v>17</v>
      </c>
      <c r="E3966" s="65">
        <v>1839360</v>
      </c>
    </row>
    <row r="3967" spans="2:5" ht="15.75" customHeight="1" x14ac:dyDescent="0.25">
      <c r="B3967" s="66" t="s">
        <v>4359</v>
      </c>
      <c r="C3967" s="67"/>
      <c r="D3967" s="68"/>
      <c r="E3967" s="69">
        <v>44795417</v>
      </c>
    </row>
    <row r="3968" spans="2:5" ht="15.75" customHeight="1" x14ac:dyDescent="0.25">
      <c r="B3968" s="109" t="s">
        <v>4360</v>
      </c>
      <c r="C3968" s="106" t="s">
        <v>4361</v>
      </c>
      <c r="D3968" s="64" t="s">
        <v>86</v>
      </c>
      <c r="E3968" s="65">
        <v>42110290</v>
      </c>
    </row>
    <row r="3969" spans="2:5" ht="15.75" customHeight="1" x14ac:dyDescent="0.25">
      <c r="B3969" s="110"/>
      <c r="C3969" s="107"/>
      <c r="D3969" s="64" t="s">
        <v>290</v>
      </c>
      <c r="E3969" s="65">
        <v>6079021</v>
      </c>
    </row>
    <row r="3970" spans="2:5" ht="15.75" customHeight="1" x14ac:dyDescent="0.25">
      <c r="B3970" s="111"/>
      <c r="C3970" s="108"/>
      <c r="D3970" s="64" t="s">
        <v>5351</v>
      </c>
      <c r="E3970" s="65">
        <v>882883</v>
      </c>
    </row>
    <row r="3971" spans="2:5" ht="15.75" customHeight="1" x14ac:dyDescent="0.25">
      <c r="B3971" s="66" t="s">
        <v>4362</v>
      </c>
      <c r="C3971" s="67"/>
      <c r="D3971" s="68"/>
      <c r="E3971" s="69">
        <v>49072194</v>
      </c>
    </row>
    <row r="3972" spans="2:5" ht="15.75" customHeight="1" x14ac:dyDescent="0.25">
      <c r="B3972" s="109" t="s">
        <v>4363</v>
      </c>
      <c r="C3972" s="106" t="s">
        <v>4364</v>
      </c>
      <c r="D3972" s="64" t="s">
        <v>86</v>
      </c>
      <c r="E3972" s="65">
        <v>1600251</v>
      </c>
    </row>
    <row r="3973" spans="2:5" ht="15.75" customHeight="1" x14ac:dyDescent="0.25">
      <c r="B3973" s="111"/>
      <c r="C3973" s="108"/>
      <c r="D3973" s="64" t="s">
        <v>290</v>
      </c>
      <c r="E3973" s="65">
        <v>5296802</v>
      </c>
    </row>
    <row r="3974" spans="2:5" ht="15.75" customHeight="1" x14ac:dyDescent="0.25">
      <c r="B3974" s="66" t="s">
        <v>4365</v>
      </c>
      <c r="C3974" s="67"/>
      <c r="D3974" s="68"/>
      <c r="E3974" s="69">
        <v>6897053</v>
      </c>
    </row>
    <row r="3975" spans="2:5" ht="15.75" customHeight="1" x14ac:dyDescent="0.25">
      <c r="B3975" s="62" t="s">
        <v>4366</v>
      </c>
      <c r="C3975" s="63" t="s">
        <v>4367</v>
      </c>
      <c r="D3975" s="64" t="s">
        <v>86</v>
      </c>
      <c r="E3975" s="65">
        <v>18106755</v>
      </c>
    </row>
    <row r="3976" spans="2:5" ht="15.75" customHeight="1" x14ac:dyDescent="0.25">
      <c r="B3976" s="66" t="s">
        <v>4368</v>
      </c>
      <c r="C3976" s="67"/>
      <c r="D3976" s="68"/>
      <c r="E3976" s="69">
        <v>18106755</v>
      </c>
    </row>
    <row r="3977" spans="2:5" ht="30" customHeight="1" x14ac:dyDescent="0.25">
      <c r="B3977" s="109" t="s">
        <v>4369</v>
      </c>
      <c r="C3977" s="106" t="s">
        <v>4370</v>
      </c>
      <c r="D3977" s="64" t="s">
        <v>86</v>
      </c>
      <c r="E3977" s="65">
        <v>17342118</v>
      </c>
    </row>
    <row r="3978" spans="2:5" ht="15.75" customHeight="1" x14ac:dyDescent="0.25">
      <c r="B3978" s="111"/>
      <c r="C3978" s="108"/>
      <c r="D3978" s="64" t="s">
        <v>17</v>
      </c>
      <c r="E3978" s="65">
        <v>11177013</v>
      </c>
    </row>
    <row r="3979" spans="2:5" ht="15.75" customHeight="1" x14ac:dyDescent="0.25">
      <c r="B3979" s="66" t="s">
        <v>4371</v>
      </c>
      <c r="C3979" s="67"/>
      <c r="D3979" s="68"/>
      <c r="E3979" s="69">
        <v>28519131</v>
      </c>
    </row>
    <row r="3980" spans="2:5" ht="15.75" customHeight="1" x14ac:dyDescent="0.25">
      <c r="B3980" s="62" t="s">
        <v>4372</v>
      </c>
      <c r="C3980" s="63" t="s">
        <v>32</v>
      </c>
      <c r="D3980" s="64" t="s">
        <v>86</v>
      </c>
      <c r="E3980" s="65">
        <v>3378586</v>
      </c>
    </row>
    <row r="3981" spans="2:5" ht="15.75" customHeight="1" x14ac:dyDescent="0.25">
      <c r="B3981" s="66" t="s">
        <v>4373</v>
      </c>
      <c r="C3981" s="67"/>
      <c r="D3981" s="68"/>
      <c r="E3981" s="69">
        <v>3378586</v>
      </c>
    </row>
    <row r="3982" spans="2:5" ht="15.75" customHeight="1" x14ac:dyDescent="0.25">
      <c r="B3982" s="62" t="s">
        <v>4374</v>
      </c>
      <c r="C3982" s="63" t="s">
        <v>4375</v>
      </c>
      <c r="D3982" s="64" t="s">
        <v>86</v>
      </c>
      <c r="E3982" s="65">
        <v>3312461</v>
      </c>
    </row>
    <row r="3983" spans="2:5" ht="15.75" customHeight="1" x14ac:dyDescent="0.25">
      <c r="B3983" s="66" t="s">
        <v>4376</v>
      </c>
      <c r="C3983" s="67"/>
      <c r="D3983" s="68"/>
      <c r="E3983" s="69">
        <v>3312461</v>
      </c>
    </row>
    <row r="3984" spans="2:5" ht="15.75" customHeight="1" x14ac:dyDescent="0.25">
      <c r="B3984" s="62" t="s">
        <v>4377</v>
      </c>
      <c r="C3984" s="63" t="s">
        <v>3046</v>
      </c>
      <c r="D3984" s="64" t="s">
        <v>86</v>
      </c>
      <c r="E3984" s="65">
        <v>2678546</v>
      </c>
    </row>
    <row r="3985" spans="2:5" ht="15.75" customHeight="1" x14ac:dyDescent="0.25">
      <c r="B3985" s="66" t="s">
        <v>4378</v>
      </c>
      <c r="C3985" s="67"/>
      <c r="D3985" s="68"/>
      <c r="E3985" s="69">
        <v>2678546</v>
      </c>
    </row>
    <row r="3986" spans="2:5" ht="15.75" customHeight="1" x14ac:dyDescent="0.25">
      <c r="B3986" s="62" t="s">
        <v>4379</v>
      </c>
      <c r="C3986" s="63" t="s">
        <v>4380</v>
      </c>
      <c r="D3986" s="64" t="s">
        <v>86</v>
      </c>
      <c r="E3986" s="65">
        <v>5617773</v>
      </c>
    </row>
    <row r="3987" spans="2:5" ht="15.75" customHeight="1" x14ac:dyDescent="0.25">
      <c r="B3987" s="66" t="s">
        <v>4381</v>
      </c>
      <c r="C3987" s="67"/>
      <c r="D3987" s="68"/>
      <c r="E3987" s="69">
        <v>5617773</v>
      </c>
    </row>
    <row r="3988" spans="2:5" ht="15.75" customHeight="1" x14ac:dyDescent="0.25">
      <c r="B3988" s="62" t="s">
        <v>4382</v>
      </c>
      <c r="C3988" s="63" t="s">
        <v>4383</v>
      </c>
      <c r="D3988" s="64" t="s">
        <v>86</v>
      </c>
      <c r="E3988" s="65">
        <v>3484459</v>
      </c>
    </row>
    <row r="3989" spans="2:5" ht="15.75" customHeight="1" x14ac:dyDescent="0.25">
      <c r="B3989" s="66" t="s">
        <v>4384</v>
      </c>
      <c r="C3989" s="67"/>
      <c r="D3989" s="68"/>
      <c r="E3989" s="69">
        <v>3484459</v>
      </c>
    </row>
    <row r="3990" spans="2:5" ht="15.75" customHeight="1" x14ac:dyDescent="0.25">
      <c r="B3990" s="62" t="s">
        <v>4385</v>
      </c>
      <c r="C3990" s="63" t="s">
        <v>4386</v>
      </c>
      <c r="D3990" s="64" t="s">
        <v>86</v>
      </c>
      <c r="E3990" s="65">
        <v>9250472</v>
      </c>
    </row>
    <row r="3991" spans="2:5" ht="15.75" customHeight="1" x14ac:dyDescent="0.25">
      <c r="B3991" s="66" t="s">
        <v>4387</v>
      </c>
      <c r="C3991" s="67"/>
      <c r="D3991" s="68"/>
      <c r="E3991" s="69">
        <v>9250472</v>
      </c>
    </row>
    <row r="3992" spans="2:5" ht="15.75" customHeight="1" x14ac:dyDescent="0.25">
      <c r="B3992" s="62" t="s">
        <v>4388</v>
      </c>
      <c r="C3992" s="63" t="s">
        <v>4389</v>
      </c>
      <c r="D3992" s="64" t="s">
        <v>86</v>
      </c>
      <c r="E3992" s="65">
        <v>22273500</v>
      </c>
    </row>
    <row r="3993" spans="2:5" ht="15.75" customHeight="1" x14ac:dyDescent="0.25">
      <c r="B3993" s="66" t="s">
        <v>4390</v>
      </c>
      <c r="C3993" s="67"/>
      <c r="D3993" s="68"/>
      <c r="E3993" s="69">
        <v>22273500</v>
      </c>
    </row>
    <row r="3994" spans="2:5" ht="15.75" customHeight="1" x14ac:dyDescent="0.25">
      <c r="B3994" s="62" t="s">
        <v>4391</v>
      </c>
      <c r="C3994" s="63" t="s">
        <v>4392</v>
      </c>
      <c r="D3994" s="64" t="s">
        <v>86</v>
      </c>
      <c r="E3994" s="65">
        <v>7816059</v>
      </c>
    </row>
    <row r="3995" spans="2:5" ht="15.75" customHeight="1" x14ac:dyDescent="0.25">
      <c r="B3995" s="66" t="s">
        <v>4393</v>
      </c>
      <c r="C3995" s="67"/>
      <c r="D3995" s="68"/>
      <c r="E3995" s="69">
        <v>7816059</v>
      </c>
    </row>
    <row r="3996" spans="2:5" ht="15.75" customHeight="1" x14ac:dyDescent="0.25">
      <c r="B3996" s="62" t="s">
        <v>4394</v>
      </c>
      <c r="C3996" s="63" t="s">
        <v>4395</v>
      </c>
      <c r="D3996" s="64" t="s">
        <v>86</v>
      </c>
      <c r="E3996" s="65">
        <v>9752491</v>
      </c>
    </row>
    <row r="3997" spans="2:5" ht="15.75" customHeight="1" x14ac:dyDescent="0.25">
      <c r="B3997" s="66" t="s">
        <v>4396</v>
      </c>
      <c r="C3997" s="67"/>
      <c r="D3997" s="68"/>
      <c r="E3997" s="69">
        <v>9752491</v>
      </c>
    </row>
    <row r="3998" spans="2:5" ht="15.75" customHeight="1" x14ac:dyDescent="0.25">
      <c r="B3998" s="62" t="s">
        <v>4397</v>
      </c>
      <c r="C3998" s="63" t="s">
        <v>4398</v>
      </c>
      <c r="D3998" s="64" t="s">
        <v>86</v>
      </c>
      <c r="E3998" s="65">
        <v>3588456</v>
      </c>
    </row>
    <row r="3999" spans="2:5" ht="15.75" customHeight="1" x14ac:dyDescent="0.25">
      <c r="B3999" s="66" t="s">
        <v>4399</v>
      </c>
      <c r="C3999" s="67"/>
      <c r="D3999" s="68"/>
      <c r="E3999" s="69">
        <v>3588456</v>
      </c>
    </row>
    <row r="4000" spans="2:5" ht="15.75" customHeight="1" x14ac:dyDescent="0.25">
      <c r="B4000" s="62" t="s">
        <v>4400</v>
      </c>
      <c r="C4000" s="63" t="s">
        <v>90</v>
      </c>
      <c r="D4000" s="64" t="s">
        <v>86</v>
      </c>
      <c r="E4000" s="65">
        <v>894643</v>
      </c>
    </row>
    <row r="4001" spans="2:5" ht="15.75" customHeight="1" x14ac:dyDescent="0.25">
      <c r="B4001" s="66" t="s">
        <v>4401</v>
      </c>
      <c r="C4001" s="67"/>
      <c r="D4001" s="68"/>
      <c r="E4001" s="69">
        <v>894643</v>
      </c>
    </row>
    <row r="4002" spans="2:5" ht="15.75" customHeight="1" x14ac:dyDescent="0.25">
      <c r="B4002" s="62" t="s">
        <v>4402</v>
      </c>
      <c r="C4002" s="63" t="s">
        <v>90</v>
      </c>
      <c r="D4002" s="64" t="s">
        <v>86</v>
      </c>
      <c r="E4002" s="65">
        <v>4910322</v>
      </c>
    </row>
    <row r="4003" spans="2:5" ht="15.75" customHeight="1" x14ac:dyDescent="0.25">
      <c r="B4003" s="66" t="s">
        <v>4403</v>
      </c>
      <c r="C4003" s="67"/>
      <c r="D4003" s="68"/>
      <c r="E4003" s="69">
        <v>4910322</v>
      </c>
    </row>
    <row r="4004" spans="2:5" ht="15.75" customHeight="1" x14ac:dyDescent="0.25">
      <c r="B4004" s="62" t="s">
        <v>4404</v>
      </c>
      <c r="C4004" s="63" t="s">
        <v>4405</v>
      </c>
      <c r="D4004" s="64" t="s">
        <v>86</v>
      </c>
      <c r="E4004" s="65">
        <v>1528800</v>
      </c>
    </row>
    <row r="4005" spans="2:5" ht="15.75" customHeight="1" x14ac:dyDescent="0.25">
      <c r="B4005" s="66" t="s">
        <v>4406</v>
      </c>
      <c r="C4005" s="67"/>
      <c r="D4005" s="68"/>
      <c r="E4005" s="69">
        <v>1528800</v>
      </c>
    </row>
    <row r="4006" spans="2:5" ht="15.75" customHeight="1" x14ac:dyDescent="0.25">
      <c r="B4006" s="62" t="s">
        <v>4407</v>
      </c>
      <c r="C4006" s="63" t="s">
        <v>4408</v>
      </c>
      <c r="D4006" s="64" t="s">
        <v>86</v>
      </c>
      <c r="E4006" s="65">
        <v>8573424.6600000001</v>
      </c>
    </row>
    <row r="4007" spans="2:5" ht="15.75" customHeight="1" x14ac:dyDescent="0.25">
      <c r="B4007" s="66" t="s">
        <v>4409</v>
      </c>
      <c r="C4007" s="67"/>
      <c r="D4007" s="68"/>
      <c r="E4007" s="69">
        <v>8573424.6600000001</v>
      </c>
    </row>
    <row r="4008" spans="2:5" ht="15.75" customHeight="1" x14ac:dyDescent="0.25">
      <c r="B4008" s="62" t="s">
        <v>4410</v>
      </c>
      <c r="C4008" s="63" t="s">
        <v>4411</v>
      </c>
      <c r="D4008" s="64" t="s">
        <v>86</v>
      </c>
      <c r="E4008" s="65">
        <v>19557685</v>
      </c>
    </row>
    <row r="4009" spans="2:5" ht="15.75" customHeight="1" x14ac:dyDescent="0.25">
      <c r="B4009" s="66" t="s">
        <v>4412</v>
      </c>
      <c r="C4009" s="67"/>
      <c r="D4009" s="68"/>
      <c r="E4009" s="69">
        <v>19557685</v>
      </c>
    </row>
    <row r="4010" spans="2:5" ht="15.75" customHeight="1" x14ac:dyDescent="0.25">
      <c r="B4010" s="109" t="s">
        <v>4413</v>
      </c>
      <c r="C4010" s="106" t="s">
        <v>4414</v>
      </c>
      <c r="D4010" s="64" t="s">
        <v>86</v>
      </c>
      <c r="E4010" s="65">
        <v>6204000</v>
      </c>
    </row>
    <row r="4011" spans="2:5" ht="15.75" customHeight="1" x14ac:dyDescent="0.25">
      <c r="B4011" s="111"/>
      <c r="C4011" s="108"/>
      <c r="D4011" s="64" t="s">
        <v>49</v>
      </c>
      <c r="E4011" s="65">
        <v>2027341</v>
      </c>
    </row>
    <row r="4012" spans="2:5" ht="15.75" customHeight="1" x14ac:dyDescent="0.25">
      <c r="B4012" s="66" t="s">
        <v>4415</v>
      </c>
      <c r="C4012" s="67"/>
      <c r="D4012" s="68"/>
      <c r="E4012" s="69">
        <v>8231341</v>
      </c>
    </row>
    <row r="4013" spans="2:5" ht="15.75" customHeight="1" x14ac:dyDescent="0.25">
      <c r="B4013" s="109" t="s">
        <v>4416</v>
      </c>
      <c r="C4013" s="106" t="s">
        <v>4417</v>
      </c>
      <c r="D4013" s="64" t="s">
        <v>86</v>
      </c>
      <c r="E4013" s="65">
        <v>23531359</v>
      </c>
    </row>
    <row r="4014" spans="2:5" ht="15.75" customHeight="1" x14ac:dyDescent="0.25">
      <c r="B4014" s="111"/>
      <c r="C4014" s="108"/>
      <c r="D4014" s="64" t="s">
        <v>49</v>
      </c>
      <c r="E4014" s="65">
        <v>4395834</v>
      </c>
    </row>
    <row r="4015" spans="2:5" ht="15.75" customHeight="1" x14ac:dyDescent="0.25">
      <c r="B4015" s="66" t="s">
        <v>4418</v>
      </c>
      <c r="C4015" s="67"/>
      <c r="D4015" s="68"/>
      <c r="E4015" s="69">
        <v>27927193</v>
      </c>
    </row>
    <row r="4016" spans="2:5" ht="15.75" customHeight="1" x14ac:dyDescent="0.25">
      <c r="B4016" s="109" t="s">
        <v>4419</v>
      </c>
      <c r="C4016" s="106" t="s">
        <v>5378</v>
      </c>
      <c r="D4016" s="64" t="s">
        <v>86</v>
      </c>
      <c r="E4016" s="65">
        <v>62389866</v>
      </c>
    </row>
    <row r="4017" spans="2:5" ht="15.75" customHeight="1" x14ac:dyDescent="0.25">
      <c r="B4017" s="110"/>
      <c r="C4017" s="107"/>
      <c r="D4017" s="64" t="s">
        <v>275</v>
      </c>
      <c r="E4017" s="65">
        <v>1726741</v>
      </c>
    </row>
    <row r="4018" spans="2:5" ht="15.75" customHeight="1" x14ac:dyDescent="0.25">
      <c r="B4018" s="110"/>
      <c r="C4018" s="107"/>
      <c r="D4018" s="64" t="s">
        <v>9</v>
      </c>
      <c r="E4018" s="65">
        <v>3988418</v>
      </c>
    </row>
    <row r="4019" spans="2:5" ht="15.75" customHeight="1" x14ac:dyDescent="0.25">
      <c r="B4019" s="110"/>
      <c r="C4019" s="107"/>
      <c r="D4019" s="64" t="s">
        <v>128</v>
      </c>
      <c r="E4019" s="65">
        <v>6217724</v>
      </c>
    </row>
    <row r="4020" spans="2:5" ht="15.75" customHeight="1" x14ac:dyDescent="0.25">
      <c r="B4020" s="111"/>
      <c r="C4020" s="108"/>
      <c r="D4020" s="64" t="s">
        <v>73</v>
      </c>
      <c r="E4020" s="65">
        <v>3267122</v>
      </c>
    </row>
    <row r="4021" spans="2:5" ht="15.75" customHeight="1" x14ac:dyDescent="0.25">
      <c r="B4021" s="66" t="s">
        <v>4421</v>
      </c>
      <c r="C4021" s="67"/>
      <c r="D4021" s="68"/>
      <c r="E4021" s="69">
        <v>77589871</v>
      </c>
    </row>
    <row r="4022" spans="2:5" ht="15.75" customHeight="1" x14ac:dyDescent="0.25">
      <c r="B4022" s="62" t="s">
        <v>4422</v>
      </c>
      <c r="C4022" s="63" t="s">
        <v>4423</v>
      </c>
      <c r="D4022" s="64" t="s">
        <v>86</v>
      </c>
      <c r="E4022" s="65">
        <v>24542283</v>
      </c>
    </row>
    <row r="4023" spans="2:5" ht="15.75" customHeight="1" x14ac:dyDescent="0.25">
      <c r="B4023" s="66" t="s">
        <v>4424</v>
      </c>
      <c r="C4023" s="67"/>
      <c r="D4023" s="68"/>
      <c r="E4023" s="69">
        <v>24542283</v>
      </c>
    </row>
    <row r="4024" spans="2:5" ht="15.75" customHeight="1" x14ac:dyDescent="0.25">
      <c r="B4024" s="62" t="s">
        <v>4425</v>
      </c>
      <c r="C4024" s="63" t="s">
        <v>4426</v>
      </c>
      <c r="D4024" s="64" t="s">
        <v>86</v>
      </c>
      <c r="E4024" s="65">
        <v>3572264</v>
      </c>
    </row>
    <row r="4025" spans="2:5" ht="15.75" customHeight="1" x14ac:dyDescent="0.25">
      <c r="B4025" s="66" t="s">
        <v>4427</v>
      </c>
      <c r="C4025" s="67"/>
      <c r="D4025" s="68"/>
      <c r="E4025" s="69">
        <v>3572264</v>
      </c>
    </row>
    <row r="4026" spans="2:5" ht="15.75" customHeight="1" x14ac:dyDescent="0.25">
      <c r="B4026" s="62" t="s">
        <v>4428</v>
      </c>
      <c r="C4026" s="63" t="s">
        <v>4429</v>
      </c>
      <c r="D4026" s="64" t="s">
        <v>86</v>
      </c>
      <c r="E4026" s="65">
        <v>18830310</v>
      </c>
    </row>
    <row r="4027" spans="2:5" ht="15.75" customHeight="1" x14ac:dyDescent="0.25">
      <c r="B4027" s="66" t="s">
        <v>4430</v>
      </c>
      <c r="C4027" s="67"/>
      <c r="D4027" s="68"/>
      <c r="E4027" s="69">
        <v>18830310</v>
      </c>
    </row>
    <row r="4028" spans="2:5" ht="15.75" customHeight="1" x14ac:dyDescent="0.25">
      <c r="B4028" s="109" t="s">
        <v>4431</v>
      </c>
      <c r="C4028" s="106" t="s">
        <v>90</v>
      </c>
      <c r="D4028" s="64" t="s">
        <v>86</v>
      </c>
      <c r="E4028" s="65">
        <v>26325675.800000001</v>
      </c>
    </row>
    <row r="4029" spans="2:5" ht="15.75" customHeight="1" x14ac:dyDescent="0.25">
      <c r="B4029" s="111"/>
      <c r="C4029" s="108"/>
      <c r="D4029" s="64" t="s">
        <v>5351</v>
      </c>
      <c r="E4029" s="65">
        <v>2916923</v>
      </c>
    </row>
    <row r="4030" spans="2:5" ht="15.75" customHeight="1" x14ac:dyDescent="0.25">
      <c r="B4030" s="66" t="s">
        <v>4432</v>
      </c>
      <c r="C4030" s="67"/>
      <c r="D4030" s="68"/>
      <c r="E4030" s="69">
        <v>29242598.800000001</v>
      </c>
    </row>
    <row r="4031" spans="2:5" ht="15.75" customHeight="1" x14ac:dyDescent="0.25">
      <c r="B4031" s="62" t="s">
        <v>4433</v>
      </c>
      <c r="C4031" s="63" t="s">
        <v>4434</v>
      </c>
      <c r="D4031" s="64" t="s">
        <v>86</v>
      </c>
      <c r="E4031" s="65">
        <v>2360998</v>
      </c>
    </row>
    <row r="4032" spans="2:5" ht="15.75" customHeight="1" x14ac:dyDescent="0.25">
      <c r="B4032" s="66" t="s">
        <v>4435</v>
      </c>
      <c r="C4032" s="67"/>
      <c r="D4032" s="68"/>
      <c r="E4032" s="69">
        <v>2360998</v>
      </c>
    </row>
    <row r="4033" spans="2:5" ht="15.75" customHeight="1" x14ac:dyDescent="0.25">
      <c r="B4033" s="109" t="s">
        <v>4436</v>
      </c>
      <c r="C4033" s="106" t="s">
        <v>4437</v>
      </c>
      <c r="D4033" s="64" t="s">
        <v>86</v>
      </c>
      <c r="E4033" s="65">
        <v>14213449</v>
      </c>
    </row>
    <row r="4034" spans="2:5" ht="15.75" customHeight="1" x14ac:dyDescent="0.25">
      <c r="B4034" s="111"/>
      <c r="C4034" s="108"/>
      <c r="D4034" s="64" t="s">
        <v>275</v>
      </c>
      <c r="E4034" s="65">
        <v>2133218</v>
      </c>
    </row>
    <row r="4035" spans="2:5" ht="15.75" customHeight="1" x14ac:dyDescent="0.25">
      <c r="B4035" s="66" t="s">
        <v>4438</v>
      </c>
      <c r="C4035" s="67"/>
      <c r="D4035" s="68"/>
      <c r="E4035" s="69">
        <v>16346667</v>
      </c>
    </row>
    <row r="4036" spans="2:5" ht="15.75" customHeight="1" x14ac:dyDescent="0.25">
      <c r="B4036" s="62" t="s">
        <v>4439</v>
      </c>
      <c r="C4036" s="63" t="s">
        <v>4440</v>
      </c>
      <c r="D4036" s="64" t="s">
        <v>86</v>
      </c>
      <c r="E4036" s="65">
        <v>14007020</v>
      </c>
    </row>
    <row r="4037" spans="2:5" ht="15.75" customHeight="1" x14ac:dyDescent="0.25">
      <c r="B4037" s="66" t="s">
        <v>4441</v>
      </c>
      <c r="C4037" s="67"/>
      <c r="D4037" s="68"/>
      <c r="E4037" s="69">
        <v>14007020</v>
      </c>
    </row>
    <row r="4038" spans="2:5" ht="15.75" customHeight="1" x14ac:dyDescent="0.25">
      <c r="B4038" s="62" t="s">
        <v>4442</v>
      </c>
      <c r="C4038" s="63" t="s">
        <v>90</v>
      </c>
      <c r="D4038" s="64" t="s">
        <v>86</v>
      </c>
      <c r="E4038" s="65">
        <v>9261797</v>
      </c>
    </row>
    <row r="4039" spans="2:5" ht="15.75" customHeight="1" x14ac:dyDescent="0.25">
      <c r="B4039" s="66" t="s">
        <v>4443</v>
      </c>
      <c r="C4039" s="67"/>
      <c r="D4039" s="68"/>
      <c r="E4039" s="69">
        <v>9261797</v>
      </c>
    </row>
    <row r="4040" spans="2:5" ht="15.75" customHeight="1" x14ac:dyDescent="0.25">
      <c r="B4040" s="62" t="s">
        <v>4444</v>
      </c>
      <c r="C4040" s="63" t="s">
        <v>32</v>
      </c>
      <c r="D4040" s="64" t="s">
        <v>86</v>
      </c>
      <c r="E4040" s="65">
        <v>146449739</v>
      </c>
    </row>
    <row r="4041" spans="2:5" ht="15.75" customHeight="1" x14ac:dyDescent="0.25">
      <c r="B4041" s="66" t="s">
        <v>4445</v>
      </c>
      <c r="C4041" s="67"/>
      <c r="D4041" s="68"/>
      <c r="E4041" s="69">
        <v>146449739</v>
      </c>
    </row>
    <row r="4042" spans="2:5" ht="15.75" customHeight="1" x14ac:dyDescent="0.25">
      <c r="B4042" s="62" t="s">
        <v>4446</v>
      </c>
      <c r="C4042" s="63" t="s">
        <v>4447</v>
      </c>
      <c r="D4042" s="64" t="s">
        <v>86</v>
      </c>
      <c r="E4042" s="65">
        <v>41375161</v>
      </c>
    </row>
    <row r="4043" spans="2:5" ht="15.75" customHeight="1" x14ac:dyDescent="0.25">
      <c r="B4043" s="66" t="s">
        <v>4448</v>
      </c>
      <c r="C4043" s="67"/>
      <c r="D4043" s="68"/>
      <c r="E4043" s="69">
        <v>41375161</v>
      </c>
    </row>
    <row r="4044" spans="2:5" ht="15.75" customHeight="1" x14ac:dyDescent="0.25">
      <c r="B4044" s="62" t="s">
        <v>4449</v>
      </c>
      <c r="C4044" s="63" t="s">
        <v>4450</v>
      </c>
      <c r="D4044" s="64" t="s">
        <v>86</v>
      </c>
      <c r="E4044" s="65">
        <v>2269756</v>
      </c>
    </row>
    <row r="4045" spans="2:5" ht="15.75" customHeight="1" x14ac:dyDescent="0.25">
      <c r="B4045" s="66" t="s">
        <v>4451</v>
      </c>
      <c r="C4045" s="67"/>
      <c r="D4045" s="68"/>
      <c r="E4045" s="69">
        <v>2269756</v>
      </c>
    </row>
    <row r="4046" spans="2:5" ht="15.75" customHeight="1" x14ac:dyDescent="0.25">
      <c r="B4046" s="109" t="s">
        <v>4452</v>
      </c>
      <c r="C4046" s="106" t="s">
        <v>32</v>
      </c>
      <c r="D4046" s="64" t="s">
        <v>86</v>
      </c>
      <c r="E4046" s="65">
        <v>556299645</v>
      </c>
    </row>
    <row r="4047" spans="2:5" ht="15.75" customHeight="1" x14ac:dyDescent="0.25">
      <c r="B4047" s="110"/>
      <c r="C4047" s="107"/>
      <c r="D4047" s="64" t="s">
        <v>44</v>
      </c>
      <c r="E4047" s="65">
        <v>12740000</v>
      </c>
    </row>
    <row r="4048" spans="2:5" ht="15.75" customHeight="1" x14ac:dyDescent="0.25">
      <c r="B4048" s="110"/>
      <c r="C4048" s="107"/>
      <c r="D4048" s="64" t="s">
        <v>62</v>
      </c>
      <c r="E4048" s="65">
        <v>2052456</v>
      </c>
    </row>
    <row r="4049" spans="2:5" ht="15.75" customHeight="1" x14ac:dyDescent="0.25">
      <c r="B4049" s="110"/>
      <c r="C4049" s="107"/>
      <c r="D4049" s="64" t="s">
        <v>4260</v>
      </c>
      <c r="E4049" s="65">
        <v>87800745</v>
      </c>
    </row>
    <row r="4050" spans="2:5" ht="15.75" customHeight="1" x14ac:dyDescent="0.25">
      <c r="B4050" s="111"/>
      <c r="C4050" s="108"/>
      <c r="D4050" s="64" t="s">
        <v>55</v>
      </c>
      <c r="E4050" s="65">
        <v>54434623</v>
      </c>
    </row>
    <row r="4051" spans="2:5" ht="15.75" customHeight="1" x14ac:dyDescent="0.25">
      <c r="B4051" s="66" t="s">
        <v>4453</v>
      </c>
      <c r="C4051" s="67"/>
      <c r="D4051" s="68"/>
      <c r="E4051" s="69">
        <v>713327469</v>
      </c>
    </row>
    <row r="4052" spans="2:5" ht="15.75" customHeight="1" x14ac:dyDescent="0.25">
      <c r="B4052" s="62" t="s">
        <v>4454</v>
      </c>
      <c r="C4052" s="63" t="s">
        <v>4455</v>
      </c>
      <c r="D4052" s="64" t="s">
        <v>86</v>
      </c>
      <c r="E4052" s="65">
        <v>935428435.21000004</v>
      </c>
    </row>
    <row r="4053" spans="2:5" ht="15.75" customHeight="1" x14ac:dyDescent="0.25">
      <c r="B4053" s="66" t="s">
        <v>4456</v>
      </c>
      <c r="C4053" s="67"/>
      <c r="D4053" s="68"/>
      <c r="E4053" s="69">
        <v>935428435.21000004</v>
      </c>
    </row>
    <row r="4054" spans="2:5" ht="15.75" customHeight="1" x14ac:dyDescent="0.25">
      <c r="B4054" s="109" t="s">
        <v>4457</v>
      </c>
      <c r="C4054" s="106" t="s">
        <v>4458</v>
      </c>
      <c r="D4054" s="64" t="s">
        <v>86</v>
      </c>
      <c r="E4054" s="65">
        <v>799592845</v>
      </c>
    </row>
    <row r="4055" spans="2:5" ht="15.75" customHeight="1" x14ac:dyDescent="0.25">
      <c r="B4055" s="111"/>
      <c r="C4055" s="108"/>
      <c r="D4055" s="64" t="s">
        <v>95</v>
      </c>
      <c r="E4055" s="65">
        <v>39781091</v>
      </c>
    </row>
    <row r="4056" spans="2:5" ht="15.75" customHeight="1" x14ac:dyDescent="0.25">
      <c r="B4056" s="66" t="s">
        <v>4459</v>
      </c>
      <c r="C4056" s="67"/>
      <c r="D4056" s="68"/>
      <c r="E4056" s="69">
        <v>839373936</v>
      </c>
    </row>
    <row r="4057" spans="2:5" ht="15.75" customHeight="1" x14ac:dyDescent="0.25">
      <c r="B4057" s="62" t="s">
        <v>4460</v>
      </c>
      <c r="C4057" s="63" t="s">
        <v>4461</v>
      </c>
      <c r="D4057" s="64" t="s">
        <v>86</v>
      </c>
      <c r="E4057" s="65">
        <v>2285169</v>
      </c>
    </row>
    <row r="4058" spans="2:5" ht="15.75" customHeight="1" x14ac:dyDescent="0.25">
      <c r="B4058" s="66" t="s">
        <v>4462</v>
      </c>
      <c r="C4058" s="67"/>
      <c r="D4058" s="68"/>
      <c r="E4058" s="69">
        <v>2285169</v>
      </c>
    </row>
    <row r="4059" spans="2:5" ht="15.75" customHeight="1" x14ac:dyDescent="0.25">
      <c r="B4059" s="62" t="s">
        <v>4463</v>
      </c>
      <c r="C4059" s="63" t="s">
        <v>4464</v>
      </c>
      <c r="D4059" s="64" t="s">
        <v>86</v>
      </c>
      <c r="E4059" s="65">
        <v>2827938</v>
      </c>
    </row>
    <row r="4060" spans="2:5" ht="15.75" customHeight="1" x14ac:dyDescent="0.25">
      <c r="B4060" s="66" t="s">
        <v>4465</v>
      </c>
      <c r="C4060" s="67"/>
      <c r="D4060" s="68"/>
      <c r="E4060" s="69">
        <v>2827938</v>
      </c>
    </row>
    <row r="4061" spans="2:5" ht="15.75" customHeight="1" x14ac:dyDescent="0.25">
      <c r="B4061" s="109" t="s">
        <v>4466</v>
      </c>
      <c r="C4061" s="106" t="s">
        <v>5379</v>
      </c>
      <c r="D4061" s="64" t="s">
        <v>86</v>
      </c>
      <c r="E4061" s="65">
        <v>14856989.91</v>
      </c>
    </row>
    <row r="4062" spans="2:5" ht="15.75" customHeight="1" x14ac:dyDescent="0.25">
      <c r="B4062" s="110"/>
      <c r="C4062" s="107"/>
      <c r="D4062" s="64" t="s">
        <v>275</v>
      </c>
      <c r="E4062" s="65">
        <v>12730053</v>
      </c>
    </row>
    <row r="4063" spans="2:5" ht="15.75" customHeight="1" x14ac:dyDescent="0.25">
      <c r="B4063" s="111"/>
      <c r="C4063" s="108"/>
      <c r="D4063" s="64" t="s">
        <v>73</v>
      </c>
      <c r="E4063" s="65">
        <v>3756683</v>
      </c>
    </row>
    <row r="4064" spans="2:5" ht="15.75" customHeight="1" x14ac:dyDescent="0.25">
      <c r="B4064" s="66" t="s">
        <v>4467</v>
      </c>
      <c r="C4064" s="67"/>
      <c r="D4064" s="68"/>
      <c r="E4064" s="69">
        <v>31343725.91</v>
      </c>
    </row>
    <row r="4065" spans="2:5" ht="15.75" customHeight="1" x14ac:dyDescent="0.25">
      <c r="B4065" s="109" t="s">
        <v>4468</v>
      </c>
      <c r="C4065" s="106" t="s">
        <v>4469</v>
      </c>
      <c r="D4065" s="64" t="s">
        <v>86</v>
      </c>
      <c r="E4065" s="65">
        <v>143888579.35000002</v>
      </c>
    </row>
    <row r="4066" spans="2:5" ht="15.75" customHeight="1" x14ac:dyDescent="0.25">
      <c r="B4066" s="110"/>
      <c r="C4066" s="107"/>
      <c r="D4066" s="64" t="s">
        <v>279</v>
      </c>
      <c r="E4066" s="65">
        <v>2879372</v>
      </c>
    </row>
    <row r="4067" spans="2:5" ht="15.75" customHeight="1" x14ac:dyDescent="0.25">
      <c r="B4067" s="111"/>
      <c r="C4067" s="108"/>
      <c r="D4067" s="64" t="s">
        <v>90</v>
      </c>
      <c r="E4067" s="65">
        <v>1200545</v>
      </c>
    </row>
    <row r="4068" spans="2:5" ht="15.75" customHeight="1" x14ac:dyDescent="0.25">
      <c r="B4068" s="66" t="s">
        <v>4470</v>
      </c>
      <c r="C4068" s="67"/>
      <c r="D4068" s="68"/>
      <c r="E4068" s="69">
        <v>147968496.35000002</v>
      </c>
    </row>
    <row r="4069" spans="2:5" ht="15.75" customHeight="1" x14ac:dyDescent="0.25">
      <c r="B4069" s="109" t="s">
        <v>4471</v>
      </c>
      <c r="C4069" s="106" t="s">
        <v>5380</v>
      </c>
      <c r="D4069" s="64" t="s">
        <v>86</v>
      </c>
      <c r="E4069" s="65">
        <v>44710194</v>
      </c>
    </row>
    <row r="4070" spans="2:5" ht="15.75" customHeight="1" x14ac:dyDescent="0.25">
      <c r="B4070" s="111"/>
      <c r="C4070" s="108"/>
      <c r="D4070" s="64" t="s">
        <v>9</v>
      </c>
      <c r="E4070" s="65">
        <v>1723147</v>
      </c>
    </row>
    <row r="4071" spans="2:5" ht="15.75" customHeight="1" x14ac:dyDescent="0.25">
      <c r="B4071" s="66" t="s">
        <v>4472</v>
      </c>
      <c r="C4071" s="67"/>
      <c r="D4071" s="68"/>
      <c r="E4071" s="69">
        <v>46433341</v>
      </c>
    </row>
    <row r="4072" spans="2:5" ht="15.75" customHeight="1" x14ac:dyDescent="0.25">
      <c r="B4072" s="62" t="s">
        <v>4473</v>
      </c>
      <c r="C4072" s="63" t="s">
        <v>4474</v>
      </c>
      <c r="D4072" s="64" t="s">
        <v>86</v>
      </c>
      <c r="E4072" s="65">
        <v>4798923367428</v>
      </c>
    </row>
    <row r="4073" spans="2:5" ht="15.75" customHeight="1" x14ac:dyDescent="0.25">
      <c r="B4073" s="66" t="s">
        <v>4475</v>
      </c>
      <c r="C4073" s="67"/>
      <c r="D4073" s="68"/>
      <c r="E4073" s="69">
        <v>4798923367428</v>
      </c>
    </row>
    <row r="4074" spans="2:5" ht="15.75" customHeight="1" x14ac:dyDescent="0.25">
      <c r="B4074" s="62" t="s">
        <v>4476</v>
      </c>
      <c r="C4074" s="63" t="s">
        <v>4477</v>
      </c>
      <c r="D4074" s="64" t="s">
        <v>86</v>
      </c>
      <c r="E4074" s="65">
        <v>3320214</v>
      </c>
    </row>
    <row r="4075" spans="2:5" ht="15.75" customHeight="1" x14ac:dyDescent="0.25">
      <c r="B4075" s="66" t="s">
        <v>4478</v>
      </c>
      <c r="C4075" s="67"/>
      <c r="D4075" s="68"/>
      <c r="E4075" s="69">
        <v>3320214</v>
      </c>
    </row>
    <row r="4076" spans="2:5" ht="15.75" customHeight="1" x14ac:dyDescent="0.25">
      <c r="B4076" s="62" t="s">
        <v>4479</v>
      </c>
      <c r="C4076" s="63" t="s">
        <v>4480</v>
      </c>
      <c r="D4076" s="64" t="s">
        <v>86</v>
      </c>
      <c r="E4076" s="65">
        <v>10595438</v>
      </c>
    </row>
    <row r="4077" spans="2:5" ht="15.75" customHeight="1" x14ac:dyDescent="0.25">
      <c r="B4077" s="66" t="s">
        <v>4481</v>
      </c>
      <c r="C4077" s="67"/>
      <c r="D4077" s="68"/>
      <c r="E4077" s="69">
        <v>10595438</v>
      </c>
    </row>
    <row r="4078" spans="2:5" ht="15.75" customHeight="1" x14ac:dyDescent="0.25">
      <c r="B4078" s="62" t="s">
        <v>4482</v>
      </c>
      <c r="C4078" s="63" t="s">
        <v>4483</v>
      </c>
      <c r="D4078" s="64" t="s">
        <v>86</v>
      </c>
      <c r="E4078" s="65">
        <v>4792541</v>
      </c>
    </row>
    <row r="4079" spans="2:5" ht="15.75" customHeight="1" x14ac:dyDescent="0.25">
      <c r="B4079" s="66" t="s">
        <v>4484</v>
      </c>
      <c r="C4079" s="67"/>
      <c r="D4079" s="68"/>
      <c r="E4079" s="69">
        <v>4792541</v>
      </c>
    </row>
    <row r="4080" spans="2:5" ht="25.5" x14ac:dyDescent="0.25">
      <c r="B4080" s="62" t="s">
        <v>4485</v>
      </c>
      <c r="C4080" s="63" t="s">
        <v>4486</v>
      </c>
      <c r="D4080" s="64" t="s">
        <v>86</v>
      </c>
      <c r="E4080" s="65">
        <v>10616372</v>
      </c>
    </row>
    <row r="4081" spans="2:5" ht="15" x14ac:dyDescent="0.25">
      <c r="B4081" s="66" t="s">
        <v>4487</v>
      </c>
      <c r="C4081" s="67"/>
      <c r="D4081" s="68"/>
      <c r="E4081" s="69">
        <v>10616372</v>
      </c>
    </row>
    <row r="4082" spans="2:5" ht="25.5" x14ac:dyDescent="0.25">
      <c r="B4082" s="62" t="s">
        <v>4488</v>
      </c>
      <c r="C4082" s="63" t="s">
        <v>4489</v>
      </c>
      <c r="D4082" s="64" t="s">
        <v>86</v>
      </c>
      <c r="E4082" s="65">
        <v>1687315</v>
      </c>
    </row>
    <row r="4083" spans="2:5" ht="15" x14ac:dyDescent="0.25">
      <c r="B4083" s="66" t="s">
        <v>4490</v>
      </c>
      <c r="C4083" s="67"/>
      <c r="D4083" s="68"/>
      <c r="E4083" s="69">
        <v>1687315</v>
      </c>
    </row>
    <row r="4084" spans="2:5" ht="25.5" x14ac:dyDescent="0.25">
      <c r="B4084" s="62" t="s">
        <v>4491</v>
      </c>
      <c r="C4084" s="63" t="s">
        <v>4492</v>
      </c>
      <c r="D4084" s="64" t="s">
        <v>86</v>
      </c>
      <c r="E4084" s="65">
        <v>8272149</v>
      </c>
    </row>
    <row r="4085" spans="2:5" ht="15" x14ac:dyDescent="0.25">
      <c r="B4085" s="66" t="s">
        <v>4493</v>
      </c>
      <c r="C4085" s="67"/>
      <c r="D4085" s="68"/>
      <c r="E4085" s="69">
        <v>8272149</v>
      </c>
    </row>
    <row r="4086" spans="2:5" ht="30" customHeight="1" x14ac:dyDescent="0.25">
      <c r="B4086" s="109" t="s">
        <v>4494</v>
      </c>
      <c r="C4086" s="106" t="s">
        <v>4495</v>
      </c>
      <c r="D4086" s="64" t="s">
        <v>86</v>
      </c>
      <c r="E4086" s="65">
        <v>50064085</v>
      </c>
    </row>
    <row r="4087" spans="2:5" ht="15.75" customHeight="1" x14ac:dyDescent="0.25">
      <c r="B4087" s="111"/>
      <c r="C4087" s="108"/>
      <c r="D4087" s="64" t="s">
        <v>143</v>
      </c>
      <c r="E4087" s="65">
        <v>3082962</v>
      </c>
    </row>
    <row r="4088" spans="2:5" ht="15.75" customHeight="1" x14ac:dyDescent="0.25">
      <c r="B4088" s="66" t="s">
        <v>4496</v>
      </c>
      <c r="C4088" s="67"/>
      <c r="D4088" s="68"/>
      <c r="E4088" s="69">
        <v>53147047</v>
      </c>
    </row>
    <row r="4089" spans="2:5" ht="15.75" customHeight="1" x14ac:dyDescent="0.25">
      <c r="B4089" s="62" t="s">
        <v>4497</v>
      </c>
      <c r="C4089" s="63" t="s">
        <v>4498</v>
      </c>
      <c r="D4089" s="64" t="s">
        <v>86</v>
      </c>
      <c r="E4089" s="65">
        <v>12984012</v>
      </c>
    </row>
    <row r="4090" spans="2:5" ht="15.75" customHeight="1" x14ac:dyDescent="0.25">
      <c r="B4090" s="66" t="s">
        <v>4499</v>
      </c>
      <c r="C4090" s="67"/>
      <c r="D4090" s="68"/>
      <c r="E4090" s="69">
        <v>12984012</v>
      </c>
    </row>
    <row r="4091" spans="2:5" ht="15.75" customHeight="1" x14ac:dyDescent="0.25">
      <c r="B4091" s="62" t="s">
        <v>4500</v>
      </c>
      <c r="C4091" s="63" t="s">
        <v>4501</v>
      </c>
      <c r="D4091" s="64" t="s">
        <v>279</v>
      </c>
      <c r="E4091" s="65">
        <v>192265425</v>
      </c>
    </row>
    <row r="4092" spans="2:5" ht="15.75" customHeight="1" x14ac:dyDescent="0.25">
      <c r="B4092" s="66" t="s">
        <v>4502</v>
      </c>
      <c r="C4092" s="67"/>
      <c r="D4092" s="68"/>
      <c r="E4092" s="69">
        <v>192265425</v>
      </c>
    </row>
    <row r="4093" spans="2:5" ht="15.75" customHeight="1" x14ac:dyDescent="0.25">
      <c r="B4093" s="62" t="s">
        <v>4503</v>
      </c>
      <c r="C4093" s="63" t="s">
        <v>4504</v>
      </c>
      <c r="D4093" s="64" t="s">
        <v>86</v>
      </c>
      <c r="E4093" s="65">
        <v>157955951</v>
      </c>
    </row>
    <row r="4094" spans="2:5" ht="15.75" customHeight="1" x14ac:dyDescent="0.25">
      <c r="B4094" s="66" t="s">
        <v>4505</v>
      </c>
      <c r="C4094" s="67"/>
      <c r="D4094" s="68"/>
      <c r="E4094" s="69">
        <v>157955951</v>
      </c>
    </row>
    <row r="4095" spans="2:5" ht="15.75" customHeight="1" x14ac:dyDescent="0.25">
      <c r="B4095" s="62" t="s">
        <v>4506</v>
      </c>
      <c r="C4095" s="63" t="s">
        <v>4507</v>
      </c>
      <c r="D4095" s="64" t="s">
        <v>86</v>
      </c>
      <c r="E4095" s="65">
        <v>2853489</v>
      </c>
    </row>
    <row r="4096" spans="2:5" ht="15.75" customHeight="1" x14ac:dyDescent="0.25">
      <c r="B4096" s="66" t="s">
        <v>4508</v>
      </c>
      <c r="C4096" s="67"/>
      <c r="D4096" s="68"/>
      <c r="E4096" s="69">
        <v>2853489</v>
      </c>
    </row>
    <row r="4097" spans="2:5" ht="15.75" customHeight="1" x14ac:dyDescent="0.25">
      <c r="B4097" s="109" t="s">
        <v>4509</v>
      </c>
      <c r="C4097" s="106" t="s">
        <v>4510</v>
      </c>
      <c r="D4097" s="64" t="s">
        <v>86</v>
      </c>
      <c r="E4097" s="65">
        <v>125515313.14</v>
      </c>
    </row>
    <row r="4098" spans="2:5" ht="15.75" customHeight="1" x14ac:dyDescent="0.25">
      <c r="B4098" s="111"/>
      <c r="C4098" s="108"/>
      <c r="D4098" s="64" t="s">
        <v>5351</v>
      </c>
      <c r="E4098" s="65">
        <v>2548480</v>
      </c>
    </row>
    <row r="4099" spans="2:5" ht="15.75" customHeight="1" x14ac:dyDescent="0.25">
      <c r="B4099" s="66" t="s">
        <v>4511</v>
      </c>
      <c r="C4099" s="67"/>
      <c r="D4099" s="68"/>
      <c r="E4099" s="69">
        <v>128063793.14</v>
      </c>
    </row>
    <row r="4100" spans="2:5" ht="15.75" customHeight="1" x14ac:dyDescent="0.25">
      <c r="B4100" s="109" t="s">
        <v>4512</v>
      </c>
      <c r="C4100" s="106" t="s">
        <v>4513</v>
      </c>
      <c r="D4100" s="64" t="s">
        <v>86</v>
      </c>
      <c r="E4100" s="65">
        <v>70730085</v>
      </c>
    </row>
    <row r="4101" spans="2:5" ht="15.75" customHeight="1" x14ac:dyDescent="0.25">
      <c r="B4101" s="111"/>
      <c r="C4101" s="108"/>
      <c r="D4101" s="64" t="s">
        <v>143</v>
      </c>
      <c r="E4101" s="65">
        <v>35250270</v>
      </c>
    </row>
    <row r="4102" spans="2:5" ht="15.75" customHeight="1" x14ac:dyDescent="0.25">
      <c r="B4102" s="66" t="s">
        <v>4514</v>
      </c>
      <c r="C4102" s="67"/>
      <c r="D4102" s="68"/>
      <c r="E4102" s="69">
        <v>105980355</v>
      </c>
    </row>
    <row r="4103" spans="2:5" ht="15.75" customHeight="1" x14ac:dyDescent="0.25">
      <c r="B4103" s="109" t="s">
        <v>4515</v>
      </c>
      <c r="C4103" s="106" t="s">
        <v>4516</v>
      </c>
      <c r="D4103" s="64" t="s">
        <v>86</v>
      </c>
      <c r="E4103" s="65">
        <v>24921332</v>
      </c>
    </row>
    <row r="4104" spans="2:5" ht="15.75" customHeight="1" x14ac:dyDescent="0.25">
      <c r="B4104" s="110"/>
      <c r="C4104" s="107"/>
      <c r="D4104" s="64" t="s">
        <v>4180</v>
      </c>
      <c r="E4104" s="65">
        <v>8091862</v>
      </c>
    </row>
    <row r="4105" spans="2:5" ht="15.75" customHeight="1" x14ac:dyDescent="0.25">
      <c r="B4105" s="110"/>
      <c r="C4105" s="107"/>
      <c r="D4105" s="64" t="s">
        <v>62</v>
      </c>
      <c r="E4105" s="65">
        <v>162470265</v>
      </c>
    </row>
    <row r="4106" spans="2:5" ht="15.75" customHeight="1" x14ac:dyDescent="0.25">
      <c r="B4106" s="110"/>
      <c r="C4106" s="107"/>
      <c r="D4106" s="64" t="s">
        <v>4260</v>
      </c>
      <c r="E4106" s="65">
        <v>64009318</v>
      </c>
    </row>
    <row r="4107" spans="2:5" ht="15.75" customHeight="1" x14ac:dyDescent="0.25">
      <c r="B4107" s="110"/>
      <c r="C4107" s="107"/>
      <c r="D4107" s="64" t="s">
        <v>1338</v>
      </c>
      <c r="E4107" s="65">
        <v>26041814</v>
      </c>
    </row>
    <row r="4108" spans="2:5" ht="15.75" customHeight="1" x14ac:dyDescent="0.25">
      <c r="B4108" s="111"/>
      <c r="C4108" s="108"/>
      <c r="D4108" s="64" t="s">
        <v>73</v>
      </c>
      <c r="E4108" s="65">
        <v>90411165</v>
      </c>
    </row>
    <row r="4109" spans="2:5" ht="15.75" customHeight="1" x14ac:dyDescent="0.25">
      <c r="B4109" s="66" t="s">
        <v>4517</v>
      </c>
      <c r="C4109" s="67"/>
      <c r="D4109" s="68"/>
      <c r="E4109" s="69">
        <v>375945756</v>
      </c>
    </row>
    <row r="4110" spans="2:5" ht="15.75" customHeight="1" x14ac:dyDescent="0.25">
      <c r="B4110" s="62" t="s">
        <v>4518</v>
      </c>
      <c r="C4110" s="63" t="s">
        <v>4519</v>
      </c>
      <c r="D4110" s="64" t="s">
        <v>86</v>
      </c>
      <c r="E4110" s="65">
        <v>32360217</v>
      </c>
    </row>
    <row r="4111" spans="2:5" ht="15.75" customHeight="1" x14ac:dyDescent="0.25">
      <c r="B4111" s="66" t="s">
        <v>4520</v>
      </c>
      <c r="C4111" s="67"/>
      <c r="D4111" s="68"/>
      <c r="E4111" s="69">
        <v>32360217</v>
      </c>
    </row>
    <row r="4112" spans="2:5" ht="15.75" customHeight="1" x14ac:dyDescent="0.25">
      <c r="B4112" s="109" t="s">
        <v>4521</v>
      </c>
      <c r="C4112" s="106" t="s">
        <v>4522</v>
      </c>
      <c r="D4112" s="64" t="s">
        <v>86</v>
      </c>
      <c r="E4112" s="65">
        <v>158803885</v>
      </c>
    </row>
    <row r="4113" spans="2:5" ht="15.75" customHeight="1" x14ac:dyDescent="0.25">
      <c r="B4113" s="110"/>
      <c r="C4113" s="107"/>
      <c r="D4113" s="64" t="s">
        <v>4180</v>
      </c>
      <c r="E4113" s="65">
        <v>2926369</v>
      </c>
    </row>
    <row r="4114" spans="2:5" ht="15.75" customHeight="1" x14ac:dyDescent="0.25">
      <c r="B4114" s="110"/>
      <c r="C4114" s="107"/>
      <c r="D4114" s="64" t="s">
        <v>49</v>
      </c>
      <c r="E4114" s="65">
        <v>12411413</v>
      </c>
    </row>
    <row r="4115" spans="2:5" ht="15.75" customHeight="1" x14ac:dyDescent="0.25">
      <c r="B4115" s="110"/>
      <c r="C4115" s="107"/>
      <c r="D4115" s="64" t="s">
        <v>5351</v>
      </c>
      <c r="E4115" s="65">
        <v>106563847</v>
      </c>
    </row>
    <row r="4116" spans="2:5" ht="15.75" customHeight="1" x14ac:dyDescent="0.25">
      <c r="B4116" s="110"/>
      <c r="C4116" s="107"/>
      <c r="D4116" s="64" t="s">
        <v>9</v>
      </c>
      <c r="E4116" s="65">
        <v>12162277</v>
      </c>
    </row>
    <row r="4117" spans="2:5" ht="15.75" customHeight="1" x14ac:dyDescent="0.25">
      <c r="B4117" s="111"/>
      <c r="C4117" s="108"/>
      <c r="D4117" s="64" t="s">
        <v>17</v>
      </c>
      <c r="E4117" s="65">
        <v>33844247</v>
      </c>
    </row>
    <row r="4118" spans="2:5" ht="15.75" customHeight="1" x14ac:dyDescent="0.25">
      <c r="B4118" s="66" t="s">
        <v>4523</v>
      </c>
      <c r="C4118" s="67"/>
      <c r="D4118" s="68"/>
      <c r="E4118" s="69">
        <v>326712038</v>
      </c>
    </row>
    <row r="4119" spans="2:5" ht="15.75" customHeight="1" x14ac:dyDescent="0.25">
      <c r="B4119" s="62" t="s">
        <v>4524</v>
      </c>
      <c r="C4119" s="63" t="s">
        <v>90</v>
      </c>
      <c r="D4119" s="64" t="s">
        <v>86</v>
      </c>
      <c r="E4119" s="65">
        <v>2570344</v>
      </c>
    </row>
    <row r="4120" spans="2:5" ht="15.75" customHeight="1" x14ac:dyDescent="0.25">
      <c r="B4120" s="66" t="s">
        <v>4525</v>
      </c>
      <c r="C4120" s="67"/>
      <c r="D4120" s="68"/>
      <c r="E4120" s="69">
        <v>2570344</v>
      </c>
    </row>
    <row r="4121" spans="2:5" ht="15.75" customHeight="1" x14ac:dyDescent="0.25">
      <c r="B4121" s="62" t="s">
        <v>4526</v>
      </c>
      <c r="C4121" s="63" t="s">
        <v>90</v>
      </c>
      <c r="D4121" s="64" t="s">
        <v>86</v>
      </c>
      <c r="E4121" s="65">
        <v>4784121</v>
      </c>
    </row>
    <row r="4122" spans="2:5" ht="15.75" customHeight="1" x14ac:dyDescent="0.25">
      <c r="B4122" s="66" t="s">
        <v>4527</v>
      </c>
      <c r="C4122" s="67"/>
      <c r="D4122" s="68"/>
      <c r="E4122" s="69">
        <v>4784121</v>
      </c>
    </row>
    <row r="4123" spans="2:5" ht="15.75" customHeight="1" x14ac:dyDescent="0.25">
      <c r="B4123" s="62" t="s">
        <v>4528</v>
      </c>
      <c r="C4123" s="63" t="s">
        <v>4529</v>
      </c>
      <c r="D4123" s="64" t="s">
        <v>86</v>
      </c>
      <c r="E4123" s="65">
        <v>5623700</v>
      </c>
    </row>
    <row r="4124" spans="2:5" ht="15.75" customHeight="1" x14ac:dyDescent="0.25">
      <c r="B4124" s="66" t="s">
        <v>4530</v>
      </c>
      <c r="C4124" s="67"/>
      <c r="D4124" s="68"/>
      <c r="E4124" s="69">
        <v>5623700</v>
      </c>
    </row>
    <row r="4125" spans="2:5" ht="15.75" customHeight="1" x14ac:dyDescent="0.25">
      <c r="B4125" s="62" t="s">
        <v>4531</v>
      </c>
      <c r="C4125" s="63" t="s">
        <v>90</v>
      </c>
      <c r="D4125" s="64" t="s">
        <v>86</v>
      </c>
      <c r="E4125" s="65">
        <v>6593878</v>
      </c>
    </row>
    <row r="4126" spans="2:5" ht="15.75" customHeight="1" x14ac:dyDescent="0.25">
      <c r="B4126" s="66" t="s">
        <v>4532</v>
      </c>
      <c r="C4126" s="67"/>
      <c r="D4126" s="68"/>
      <c r="E4126" s="69">
        <v>6593878</v>
      </c>
    </row>
    <row r="4127" spans="2:5" ht="15.75" customHeight="1" x14ac:dyDescent="0.25">
      <c r="B4127" s="62" t="s">
        <v>4533</v>
      </c>
      <c r="C4127" s="63" t="s">
        <v>4534</v>
      </c>
      <c r="D4127" s="64" t="s">
        <v>49</v>
      </c>
      <c r="E4127" s="65">
        <v>3467039</v>
      </c>
    </row>
    <row r="4128" spans="2:5" ht="15.75" customHeight="1" x14ac:dyDescent="0.25">
      <c r="B4128" s="66" t="s">
        <v>4535</v>
      </c>
      <c r="C4128" s="67"/>
      <c r="D4128" s="68"/>
      <c r="E4128" s="69">
        <v>3467039</v>
      </c>
    </row>
    <row r="4129" spans="2:5" ht="15.75" customHeight="1" x14ac:dyDescent="0.25">
      <c r="B4129" s="62" t="s">
        <v>4536</v>
      </c>
      <c r="C4129" s="63" t="s">
        <v>4537</v>
      </c>
      <c r="D4129" s="64" t="s">
        <v>86</v>
      </c>
      <c r="E4129" s="65">
        <v>3313671</v>
      </c>
    </row>
    <row r="4130" spans="2:5" ht="15.75" customHeight="1" x14ac:dyDescent="0.25">
      <c r="B4130" s="66" t="s">
        <v>4538</v>
      </c>
      <c r="C4130" s="67"/>
      <c r="D4130" s="68"/>
      <c r="E4130" s="69">
        <v>3313671</v>
      </c>
    </row>
    <row r="4131" spans="2:5" ht="15.75" customHeight="1" x14ac:dyDescent="0.25">
      <c r="B4131" s="62" t="s">
        <v>4539</v>
      </c>
      <c r="C4131" s="63" t="s">
        <v>4540</v>
      </c>
      <c r="D4131" s="64" t="s">
        <v>86</v>
      </c>
      <c r="E4131" s="65">
        <v>216825376</v>
      </c>
    </row>
    <row r="4132" spans="2:5" ht="15.75" customHeight="1" x14ac:dyDescent="0.25">
      <c r="B4132" s="66" t="s">
        <v>4541</v>
      </c>
      <c r="C4132" s="67"/>
      <c r="D4132" s="68"/>
      <c r="E4132" s="69">
        <v>216825376</v>
      </c>
    </row>
    <row r="4133" spans="2:5" ht="15.75" customHeight="1" x14ac:dyDescent="0.25">
      <c r="B4133" s="62" t="s">
        <v>4542</v>
      </c>
      <c r="C4133" s="63" t="s">
        <v>4543</v>
      </c>
      <c r="D4133" s="64" t="s">
        <v>86</v>
      </c>
      <c r="E4133" s="65">
        <v>48678201</v>
      </c>
    </row>
    <row r="4134" spans="2:5" ht="15.75" customHeight="1" x14ac:dyDescent="0.25">
      <c r="B4134" s="66" t="s">
        <v>4544</v>
      </c>
      <c r="C4134" s="67"/>
      <c r="D4134" s="68"/>
      <c r="E4134" s="69">
        <v>48678201</v>
      </c>
    </row>
    <row r="4135" spans="2:5" ht="15.75" customHeight="1" x14ac:dyDescent="0.25">
      <c r="B4135" s="62" t="s">
        <v>4545</v>
      </c>
      <c r="C4135" s="63" t="s">
        <v>4546</v>
      </c>
      <c r="D4135" s="64" t="s">
        <v>86</v>
      </c>
      <c r="E4135" s="65">
        <v>74481520</v>
      </c>
    </row>
    <row r="4136" spans="2:5" ht="15.75" customHeight="1" x14ac:dyDescent="0.25">
      <c r="B4136" s="66" t="s">
        <v>4547</v>
      </c>
      <c r="C4136" s="67"/>
      <c r="D4136" s="68"/>
      <c r="E4136" s="69">
        <v>74481520</v>
      </c>
    </row>
    <row r="4137" spans="2:5" ht="15.75" customHeight="1" x14ac:dyDescent="0.25">
      <c r="B4137" s="62" t="s">
        <v>4548</v>
      </c>
      <c r="C4137" s="63" t="s">
        <v>4549</v>
      </c>
      <c r="D4137" s="64" t="s">
        <v>86</v>
      </c>
      <c r="E4137" s="65">
        <v>22229596</v>
      </c>
    </row>
    <row r="4138" spans="2:5" ht="15.75" customHeight="1" x14ac:dyDescent="0.25">
      <c r="B4138" s="66" t="s">
        <v>4550</v>
      </c>
      <c r="C4138" s="67"/>
      <c r="D4138" s="68"/>
      <c r="E4138" s="69">
        <v>22229596</v>
      </c>
    </row>
    <row r="4139" spans="2:5" ht="15.75" customHeight="1" x14ac:dyDescent="0.25">
      <c r="B4139" s="62" t="s">
        <v>4551</v>
      </c>
      <c r="C4139" s="63" t="s">
        <v>4552</v>
      </c>
      <c r="D4139" s="64" t="s">
        <v>86</v>
      </c>
      <c r="E4139" s="65">
        <v>27876883</v>
      </c>
    </row>
    <row r="4140" spans="2:5" ht="15.75" customHeight="1" x14ac:dyDescent="0.25">
      <c r="B4140" s="66" t="s">
        <v>4553</v>
      </c>
      <c r="C4140" s="67"/>
      <c r="D4140" s="68"/>
      <c r="E4140" s="69">
        <v>27876883</v>
      </c>
    </row>
    <row r="4141" spans="2:5" ht="15.75" customHeight="1" x14ac:dyDescent="0.25">
      <c r="B4141" s="109" t="s">
        <v>4554</v>
      </c>
      <c r="C4141" s="106" t="s">
        <v>4555</v>
      </c>
      <c r="D4141" s="64" t="s">
        <v>86</v>
      </c>
      <c r="E4141" s="65">
        <v>34020032</v>
      </c>
    </row>
    <row r="4142" spans="2:5" ht="15.75" customHeight="1" x14ac:dyDescent="0.25">
      <c r="B4142" s="111"/>
      <c r="C4142" s="108"/>
      <c r="D4142" s="64" t="s">
        <v>286</v>
      </c>
      <c r="E4142" s="65">
        <v>3533729</v>
      </c>
    </row>
    <row r="4143" spans="2:5" ht="15.75" customHeight="1" x14ac:dyDescent="0.25">
      <c r="B4143" s="66" t="s">
        <v>4556</v>
      </c>
      <c r="C4143" s="67"/>
      <c r="D4143" s="68"/>
      <c r="E4143" s="69">
        <v>37553761</v>
      </c>
    </row>
    <row r="4144" spans="2:5" ht="15.75" customHeight="1" x14ac:dyDescent="0.25">
      <c r="B4144" s="62" t="s">
        <v>4557</v>
      </c>
      <c r="C4144" s="63" t="s">
        <v>4558</v>
      </c>
      <c r="D4144" s="64" t="s">
        <v>86</v>
      </c>
      <c r="E4144" s="65">
        <v>29572046</v>
      </c>
    </row>
    <row r="4145" spans="2:5" ht="15.75" customHeight="1" x14ac:dyDescent="0.25">
      <c r="B4145" s="66" t="s">
        <v>4559</v>
      </c>
      <c r="C4145" s="67"/>
      <c r="D4145" s="68"/>
      <c r="E4145" s="69">
        <v>29572046</v>
      </c>
    </row>
    <row r="4146" spans="2:5" ht="15.75" customHeight="1" x14ac:dyDescent="0.25">
      <c r="B4146" s="109" t="s">
        <v>4560</v>
      </c>
      <c r="C4146" s="106" t="s">
        <v>32</v>
      </c>
      <c r="D4146" s="64" t="s">
        <v>86</v>
      </c>
      <c r="E4146" s="65">
        <v>2256916</v>
      </c>
    </row>
    <row r="4147" spans="2:5" ht="15.75" customHeight="1" x14ac:dyDescent="0.25">
      <c r="B4147" s="111"/>
      <c r="C4147" s="108"/>
      <c r="D4147" s="64" t="s">
        <v>108</v>
      </c>
      <c r="E4147" s="65">
        <v>2577596.2999999998</v>
      </c>
    </row>
    <row r="4148" spans="2:5" ht="15.75" customHeight="1" x14ac:dyDescent="0.25">
      <c r="B4148" s="66" t="s">
        <v>4561</v>
      </c>
      <c r="C4148" s="67"/>
      <c r="D4148" s="68"/>
      <c r="E4148" s="69">
        <v>4834512.3</v>
      </c>
    </row>
    <row r="4149" spans="2:5" ht="15.75" customHeight="1" x14ac:dyDescent="0.25">
      <c r="B4149" s="62" t="s">
        <v>4562</v>
      </c>
      <c r="C4149" s="63" t="s">
        <v>4563</v>
      </c>
      <c r="D4149" s="64" t="s">
        <v>86</v>
      </c>
      <c r="E4149" s="65">
        <v>152524083</v>
      </c>
    </row>
    <row r="4150" spans="2:5" ht="15.75" customHeight="1" x14ac:dyDescent="0.25">
      <c r="B4150" s="66" t="s">
        <v>4564</v>
      </c>
      <c r="C4150" s="67"/>
      <c r="D4150" s="68"/>
      <c r="E4150" s="69">
        <v>152524083</v>
      </c>
    </row>
    <row r="4151" spans="2:5" ht="15.75" customHeight="1" x14ac:dyDescent="0.25">
      <c r="B4151" s="62" t="s">
        <v>4565</v>
      </c>
      <c r="C4151" s="63" t="s">
        <v>4566</v>
      </c>
      <c r="D4151" s="64" t="s">
        <v>86</v>
      </c>
      <c r="E4151" s="65">
        <v>36389668</v>
      </c>
    </row>
    <row r="4152" spans="2:5" ht="15.75" customHeight="1" x14ac:dyDescent="0.25">
      <c r="B4152" s="66" t="s">
        <v>4567</v>
      </c>
      <c r="C4152" s="67"/>
      <c r="D4152" s="68"/>
      <c r="E4152" s="69">
        <v>36389668</v>
      </c>
    </row>
    <row r="4153" spans="2:5" ht="15.75" customHeight="1" x14ac:dyDescent="0.25">
      <c r="B4153" s="62" t="s">
        <v>4568</v>
      </c>
      <c r="C4153" s="63" t="s">
        <v>4569</v>
      </c>
      <c r="D4153" s="64" t="s">
        <v>17</v>
      </c>
      <c r="E4153" s="65">
        <v>1456469</v>
      </c>
    </row>
    <row r="4154" spans="2:5" ht="15.75" customHeight="1" x14ac:dyDescent="0.25">
      <c r="B4154" s="66" t="s">
        <v>4570</v>
      </c>
      <c r="C4154" s="67"/>
      <c r="D4154" s="68"/>
      <c r="E4154" s="69">
        <v>1456469</v>
      </c>
    </row>
    <row r="4155" spans="2:5" ht="15.75" customHeight="1" x14ac:dyDescent="0.25">
      <c r="B4155" s="62" t="s">
        <v>4571</v>
      </c>
      <c r="C4155" s="63" t="s">
        <v>4572</v>
      </c>
      <c r="D4155" s="64" t="s">
        <v>86</v>
      </c>
      <c r="E4155" s="65">
        <v>23177539</v>
      </c>
    </row>
    <row r="4156" spans="2:5" ht="15.75" customHeight="1" x14ac:dyDescent="0.25">
      <c r="B4156" s="66" t="s">
        <v>4573</v>
      </c>
      <c r="C4156" s="67"/>
      <c r="D4156" s="68"/>
      <c r="E4156" s="69">
        <v>23177539</v>
      </c>
    </row>
    <row r="4157" spans="2:5" ht="15.75" customHeight="1" x14ac:dyDescent="0.25">
      <c r="B4157" s="62" t="s">
        <v>4574</v>
      </c>
      <c r="C4157" s="63" t="s">
        <v>4575</v>
      </c>
      <c r="D4157" s="64" t="s">
        <v>86</v>
      </c>
      <c r="E4157" s="65">
        <v>1413551</v>
      </c>
    </row>
    <row r="4158" spans="2:5" ht="15.75" customHeight="1" x14ac:dyDescent="0.25">
      <c r="B4158" s="66" t="s">
        <v>4576</v>
      </c>
      <c r="C4158" s="67"/>
      <c r="D4158" s="68"/>
      <c r="E4158" s="69">
        <v>1413551</v>
      </c>
    </row>
    <row r="4159" spans="2:5" ht="15.75" customHeight="1" x14ac:dyDescent="0.25">
      <c r="B4159" s="62" t="s">
        <v>4577</v>
      </c>
      <c r="C4159" s="63" t="s">
        <v>4578</v>
      </c>
      <c r="D4159" s="64" t="s">
        <v>86</v>
      </c>
      <c r="E4159" s="65">
        <v>3561903</v>
      </c>
    </row>
    <row r="4160" spans="2:5" ht="15.75" customHeight="1" x14ac:dyDescent="0.25">
      <c r="B4160" s="66" t="s">
        <v>4579</v>
      </c>
      <c r="C4160" s="67"/>
      <c r="D4160" s="68"/>
      <c r="E4160" s="69">
        <v>3561903</v>
      </c>
    </row>
    <row r="4161" spans="2:5" ht="15.75" customHeight="1" x14ac:dyDescent="0.25">
      <c r="B4161" s="62" t="s">
        <v>4580</v>
      </c>
      <c r="C4161" s="63" t="s">
        <v>3377</v>
      </c>
      <c r="D4161" s="64" t="s">
        <v>86</v>
      </c>
      <c r="E4161" s="65">
        <v>1818471</v>
      </c>
    </row>
    <row r="4162" spans="2:5" ht="15.75" customHeight="1" x14ac:dyDescent="0.25">
      <c r="B4162" s="66" t="s">
        <v>4581</v>
      </c>
      <c r="C4162" s="67"/>
      <c r="D4162" s="68"/>
      <c r="E4162" s="69">
        <v>1818471</v>
      </c>
    </row>
    <row r="4163" spans="2:5" ht="15.75" customHeight="1" x14ac:dyDescent="0.25">
      <c r="B4163" s="62" t="s">
        <v>4582</v>
      </c>
      <c r="C4163" s="63" t="s">
        <v>4583</v>
      </c>
      <c r="D4163" s="64" t="s">
        <v>86</v>
      </c>
      <c r="E4163" s="65">
        <v>237833485.97999999</v>
      </c>
    </row>
    <row r="4164" spans="2:5" ht="15.75" customHeight="1" x14ac:dyDescent="0.25">
      <c r="B4164" s="66" t="s">
        <v>4584</v>
      </c>
      <c r="C4164" s="67"/>
      <c r="D4164" s="68"/>
      <c r="E4164" s="69">
        <v>237833485.97999999</v>
      </c>
    </row>
    <row r="4165" spans="2:5" ht="15.75" customHeight="1" x14ac:dyDescent="0.25">
      <c r="B4165" s="62" t="s">
        <v>4585</v>
      </c>
      <c r="C4165" s="63" t="s">
        <v>90</v>
      </c>
      <c r="D4165" s="64" t="s">
        <v>86</v>
      </c>
      <c r="E4165" s="65">
        <v>15147923</v>
      </c>
    </row>
    <row r="4166" spans="2:5" ht="15.75" customHeight="1" x14ac:dyDescent="0.25">
      <c r="B4166" s="66" t="s">
        <v>4586</v>
      </c>
      <c r="C4166" s="67"/>
      <c r="D4166" s="68"/>
      <c r="E4166" s="69">
        <v>15147923</v>
      </c>
    </row>
    <row r="4167" spans="2:5" ht="15.75" customHeight="1" x14ac:dyDescent="0.25">
      <c r="B4167" s="62" t="s">
        <v>4587</v>
      </c>
      <c r="C4167" s="63" t="s">
        <v>90</v>
      </c>
      <c r="D4167" s="64" t="s">
        <v>49</v>
      </c>
      <c r="E4167" s="65">
        <v>2713810</v>
      </c>
    </row>
    <row r="4168" spans="2:5" ht="15.75" customHeight="1" x14ac:dyDescent="0.25">
      <c r="B4168" s="66" t="s">
        <v>4588</v>
      </c>
      <c r="C4168" s="67"/>
      <c r="D4168" s="68"/>
      <c r="E4168" s="69">
        <v>2713810</v>
      </c>
    </row>
    <row r="4169" spans="2:5" ht="15.75" customHeight="1" x14ac:dyDescent="0.25">
      <c r="B4169" s="62" t="s">
        <v>4589</v>
      </c>
      <c r="C4169" s="63" t="s">
        <v>4590</v>
      </c>
      <c r="D4169" s="64" t="s">
        <v>86</v>
      </c>
      <c r="E4169" s="65">
        <v>1034201264</v>
      </c>
    </row>
    <row r="4170" spans="2:5" ht="15.75" customHeight="1" x14ac:dyDescent="0.25">
      <c r="B4170" s="66" t="s">
        <v>4591</v>
      </c>
      <c r="C4170" s="67"/>
      <c r="D4170" s="68"/>
      <c r="E4170" s="69">
        <v>1034201264</v>
      </c>
    </row>
    <row r="4171" spans="2:5" ht="15.75" customHeight="1" x14ac:dyDescent="0.25">
      <c r="B4171" s="62" t="s">
        <v>4592</v>
      </c>
      <c r="C4171" s="63" t="s">
        <v>4593</v>
      </c>
      <c r="D4171" s="64" t="s">
        <v>86</v>
      </c>
      <c r="E4171" s="65">
        <v>299665772</v>
      </c>
    </row>
    <row r="4172" spans="2:5" ht="15.75" customHeight="1" x14ac:dyDescent="0.25">
      <c r="B4172" s="66" t="s">
        <v>4594</v>
      </c>
      <c r="C4172" s="67"/>
      <c r="D4172" s="68"/>
      <c r="E4172" s="69">
        <v>299665772</v>
      </c>
    </row>
    <row r="4173" spans="2:5" ht="15.75" customHeight="1" x14ac:dyDescent="0.25">
      <c r="B4173" s="62" t="s">
        <v>4595</v>
      </c>
      <c r="C4173" s="63" t="s">
        <v>90</v>
      </c>
      <c r="D4173" s="64" t="s">
        <v>86</v>
      </c>
      <c r="E4173" s="65">
        <v>1528750</v>
      </c>
    </row>
    <row r="4174" spans="2:5" ht="15.75" customHeight="1" x14ac:dyDescent="0.25">
      <c r="B4174" s="66" t="s">
        <v>4596</v>
      </c>
      <c r="C4174" s="67"/>
      <c r="D4174" s="68"/>
      <c r="E4174" s="69">
        <v>1528750</v>
      </c>
    </row>
    <row r="4175" spans="2:5" ht="15.75" customHeight="1" x14ac:dyDescent="0.25">
      <c r="B4175" s="62" t="s">
        <v>4597</v>
      </c>
      <c r="C4175" s="63" t="s">
        <v>4598</v>
      </c>
      <c r="D4175" s="64" t="s">
        <v>86</v>
      </c>
      <c r="E4175" s="65">
        <v>36582990</v>
      </c>
    </row>
    <row r="4176" spans="2:5" ht="15.75" customHeight="1" x14ac:dyDescent="0.25">
      <c r="B4176" s="66" t="s">
        <v>4599</v>
      </c>
      <c r="C4176" s="67"/>
      <c r="D4176" s="68"/>
      <c r="E4176" s="69">
        <v>36582990</v>
      </c>
    </row>
    <row r="4177" spans="2:5" ht="15.75" customHeight="1" x14ac:dyDescent="0.25">
      <c r="B4177" s="109" t="s">
        <v>4600</v>
      </c>
      <c r="C4177" s="106" t="s">
        <v>4601</v>
      </c>
      <c r="D4177" s="64" t="s">
        <v>86</v>
      </c>
      <c r="E4177" s="65">
        <v>2098874</v>
      </c>
    </row>
    <row r="4178" spans="2:5" ht="15.75" customHeight="1" x14ac:dyDescent="0.25">
      <c r="B4178" s="111"/>
      <c r="C4178" s="108"/>
      <c r="D4178" s="64" t="s">
        <v>17</v>
      </c>
      <c r="E4178" s="65">
        <v>3019143</v>
      </c>
    </row>
    <row r="4179" spans="2:5" ht="15.75" customHeight="1" x14ac:dyDescent="0.25">
      <c r="B4179" s="66" t="s">
        <v>4602</v>
      </c>
      <c r="C4179" s="67"/>
      <c r="D4179" s="68"/>
      <c r="E4179" s="69">
        <v>5118017</v>
      </c>
    </row>
    <row r="4180" spans="2:5" ht="25.5" x14ac:dyDescent="0.25">
      <c r="B4180" s="62" t="s">
        <v>4603</v>
      </c>
      <c r="C4180" s="63" t="s">
        <v>4604</v>
      </c>
      <c r="D4180" s="64" t="s">
        <v>86</v>
      </c>
      <c r="E4180" s="65">
        <v>1606752</v>
      </c>
    </row>
    <row r="4181" spans="2:5" ht="15" x14ac:dyDescent="0.25">
      <c r="B4181" s="66" t="s">
        <v>4605</v>
      </c>
      <c r="C4181" s="67"/>
      <c r="D4181" s="68"/>
      <c r="E4181" s="69">
        <v>1606752</v>
      </c>
    </row>
    <row r="4182" spans="2:5" ht="15.75" customHeight="1" x14ac:dyDescent="0.25">
      <c r="B4182" s="62" t="s">
        <v>4606</v>
      </c>
      <c r="C4182" s="63" t="s">
        <v>4607</v>
      </c>
      <c r="D4182" s="64" t="s">
        <v>86</v>
      </c>
      <c r="E4182" s="65">
        <v>152259828</v>
      </c>
    </row>
    <row r="4183" spans="2:5" ht="15.75" customHeight="1" x14ac:dyDescent="0.25">
      <c r="B4183" s="66" t="s">
        <v>4608</v>
      </c>
      <c r="C4183" s="67"/>
      <c r="D4183" s="68"/>
      <c r="E4183" s="69">
        <v>152259828</v>
      </c>
    </row>
    <row r="4184" spans="2:5" ht="15.75" customHeight="1" x14ac:dyDescent="0.25">
      <c r="B4184" s="62" t="s">
        <v>4609</v>
      </c>
      <c r="C4184" s="63" t="s">
        <v>4610</v>
      </c>
      <c r="D4184" s="64" t="s">
        <v>86</v>
      </c>
      <c r="E4184" s="65">
        <v>45604211</v>
      </c>
    </row>
    <row r="4185" spans="2:5" ht="15.75" customHeight="1" x14ac:dyDescent="0.25">
      <c r="B4185" s="66" t="s">
        <v>4611</v>
      </c>
      <c r="C4185" s="67"/>
      <c r="D4185" s="68"/>
      <c r="E4185" s="69">
        <v>45604211</v>
      </c>
    </row>
    <row r="4186" spans="2:5" ht="25.5" x14ac:dyDescent="0.25">
      <c r="B4186" s="62" t="s">
        <v>4612</v>
      </c>
      <c r="C4186" s="63" t="s">
        <v>4613</v>
      </c>
      <c r="D4186" s="64" t="s">
        <v>86</v>
      </c>
      <c r="E4186" s="65">
        <v>40198116</v>
      </c>
    </row>
    <row r="4187" spans="2:5" ht="15" x14ac:dyDescent="0.25">
      <c r="B4187" s="66" t="s">
        <v>4614</v>
      </c>
      <c r="C4187" s="67"/>
      <c r="D4187" s="68"/>
      <c r="E4187" s="69">
        <v>40198116</v>
      </c>
    </row>
    <row r="4188" spans="2:5" ht="25.5" x14ac:dyDescent="0.25">
      <c r="B4188" s="62" t="s">
        <v>4615</v>
      </c>
      <c r="C4188" s="63" t="s">
        <v>4616</v>
      </c>
      <c r="D4188" s="64" t="s">
        <v>86</v>
      </c>
      <c r="E4188" s="65">
        <v>144878061.43000001</v>
      </c>
    </row>
    <row r="4189" spans="2:5" ht="15" x14ac:dyDescent="0.25">
      <c r="B4189" s="66" t="s">
        <v>4617</v>
      </c>
      <c r="C4189" s="67"/>
      <c r="D4189" s="68"/>
      <c r="E4189" s="69">
        <v>144878061.43000001</v>
      </c>
    </row>
    <row r="4190" spans="2:5" ht="15.75" customHeight="1" x14ac:dyDescent="0.25">
      <c r="B4190" s="62" t="s">
        <v>4618</v>
      </c>
      <c r="C4190" s="63" t="s">
        <v>4619</v>
      </c>
      <c r="D4190" s="64" t="s">
        <v>86</v>
      </c>
      <c r="E4190" s="65">
        <v>43178339</v>
      </c>
    </row>
    <row r="4191" spans="2:5" ht="15.75" customHeight="1" x14ac:dyDescent="0.25">
      <c r="B4191" s="66" t="s">
        <v>4620</v>
      </c>
      <c r="C4191" s="67"/>
      <c r="D4191" s="68"/>
      <c r="E4191" s="69">
        <v>43178339</v>
      </c>
    </row>
    <row r="4192" spans="2:5" ht="15.75" customHeight="1" x14ac:dyDescent="0.25">
      <c r="B4192" s="62" t="s">
        <v>4621</v>
      </c>
      <c r="C4192" s="63" t="s">
        <v>4622</v>
      </c>
      <c r="D4192" s="64" t="s">
        <v>86</v>
      </c>
      <c r="E4192" s="65">
        <v>76214428</v>
      </c>
    </row>
    <row r="4193" spans="2:5" ht="15.75" customHeight="1" x14ac:dyDescent="0.25">
      <c r="B4193" s="66" t="s">
        <v>4623</v>
      </c>
      <c r="C4193" s="67"/>
      <c r="D4193" s="68"/>
      <c r="E4193" s="69">
        <v>76214428</v>
      </c>
    </row>
    <row r="4194" spans="2:5" ht="15.75" customHeight="1" x14ac:dyDescent="0.25">
      <c r="B4194" s="109" t="s">
        <v>4624</v>
      </c>
      <c r="C4194" s="106" t="s">
        <v>4625</v>
      </c>
      <c r="D4194" s="64" t="s">
        <v>86</v>
      </c>
      <c r="E4194" s="65">
        <v>306689056.5</v>
      </c>
    </row>
    <row r="4195" spans="2:5" ht="15.75" customHeight="1" x14ac:dyDescent="0.25">
      <c r="B4195" s="111"/>
      <c r="C4195" s="108"/>
      <c r="D4195" s="64" t="s">
        <v>581</v>
      </c>
      <c r="E4195" s="65">
        <v>1138886</v>
      </c>
    </row>
    <row r="4196" spans="2:5" ht="15.75" customHeight="1" x14ac:dyDescent="0.25">
      <c r="B4196" s="66" t="s">
        <v>4626</v>
      </c>
      <c r="C4196" s="67"/>
      <c r="D4196" s="68"/>
      <c r="E4196" s="69">
        <v>307827942.5</v>
      </c>
    </row>
    <row r="4197" spans="2:5" ht="15.75" customHeight="1" x14ac:dyDescent="0.25">
      <c r="B4197" s="62" t="s">
        <v>4627</v>
      </c>
      <c r="C4197" s="63" t="s">
        <v>4628</v>
      </c>
      <c r="D4197" s="64" t="s">
        <v>86</v>
      </c>
      <c r="E4197" s="65">
        <v>62873536</v>
      </c>
    </row>
    <row r="4198" spans="2:5" ht="15.75" customHeight="1" x14ac:dyDescent="0.25">
      <c r="B4198" s="66" t="s">
        <v>4629</v>
      </c>
      <c r="C4198" s="67"/>
      <c r="D4198" s="68"/>
      <c r="E4198" s="69">
        <v>62873536</v>
      </c>
    </row>
    <row r="4199" spans="2:5" ht="15.75" customHeight="1" x14ac:dyDescent="0.25">
      <c r="B4199" s="62" t="s">
        <v>4630</v>
      </c>
      <c r="C4199" s="63" t="s">
        <v>4631</v>
      </c>
      <c r="D4199" s="64" t="s">
        <v>86</v>
      </c>
      <c r="E4199" s="65">
        <v>1227888</v>
      </c>
    </row>
    <row r="4200" spans="2:5" ht="15.75" customHeight="1" x14ac:dyDescent="0.25">
      <c r="B4200" s="66" t="s">
        <v>4632</v>
      </c>
      <c r="C4200" s="67"/>
      <c r="D4200" s="68"/>
      <c r="E4200" s="69">
        <v>1227888</v>
      </c>
    </row>
    <row r="4201" spans="2:5" ht="25.5" x14ac:dyDescent="0.25">
      <c r="B4201" s="62" t="s">
        <v>4633</v>
      </c>
      <c r="C4201" s="63" t="s">
        <v>4634</v>
      </c>
      <c r="D4201" s="64" t="s">
        <v>108</v>
      </c>
      <c r="E4201" s="65">
        <v>5341578</v>
      </c>
    </row>
    <row r="4202" spans="2:5" ht="15" x14ac:dyDescent="0.25">
      <c r="B4202" s="66" t="s">
        <v>4635</v>
      </c>
      <c r="C4202" s="67"/>
      <c r="D4202" s="68"/>
      <c r="E4202" s="69">
        <v>5341578</v>
      </c>
    </row>
    <row r="4203" spans="2:5" ht="15.75" customHeight="1" x14ac:dyDescent="0.25">
      <c r="B4203" s="62" t="s">
        <v>4636</v>
      </c>
      <c r="C4203" s="63" t="s">
        <v>4637</v>
      </c>
      <c r="D4203" s="64" t="s">
        <v>86</v>
      </c>
      <c r="E4203" s="65">
        <v>294993669</v>
      </c>
    </row>
    <row r="4204" spans="2:5" ht="15.75" customHeight="1" x14ac:dyDescent="0.25">
      <c r="B4204" s="66" t="s">
        <v>4638</v>
      </c>
      <c r="C4204" s="67"/>
      <c r="D4204" s="68"/>
      <c r="E4204" s="69">
        <v>294993669</v>
      </c>
    </row>
    <row r="4205" spans="2:5" ht="15.75" customHeight="1" x14ac:dyDescent="0.25">
      <c r="B4205" s="62" t="s">
        <v>4639</v>
      </c>
      <c r="C4205" s="63" t="s">
        <v>4640</v>
      </c>
      <c r="D4205" s="64" t="s">
        <v>86</v>
      </c>
      <c r="E4205" s="65">
        <v>13204581</v>
      </c>
    </row>
    <row r="4206" spans="2:5" ht="15.75" customHeight="1" x14ac:dyDescent="0.25">
      <c r="B4206" s="66" t="s">
        <v>4641</v>
      </c>
      <c r="C4206" s="67"/>
      <c r="D4206" s="68"/>
      <c r="E4206" s="69">
        <v>13204581</v>
      </c>
    </row>
    <row r="4207" spans="2:5" ht="15.75" customHeight="1" x14ac:dyDescent="0.25">
      <c r="B4207" s="62" t="s">
        <v>4642</v>
      </c>
      <c r="C4207" s="63" t="s">
        <v>4643</v>
      </c>
      <c r="D4207" s="64" t="s">
        <v>279</v>
      </c>
      <c r="E4207" s="65">
        <v>823619309.60000002</v>
      </c>
    </row>
    <row r="4208" spans="2:5" ht="15.75" customHeight="1" x14ac:dyDescent="0.25">
      <c r="B4208" s="66" t="s">
        <v>4644</v>
      </c>
      <c r="C4208" s="67"/>
      <c r="D4208" s="68"/>
      <c r="E4208" s="69">
        <v>823619309.60000002</v>
      </c>
    </row>
    <row r="4209" spans="2:5" ht="15.75" customHeight="1" x14ac:dyDescent="0.25">
      <c r="B4209" s="62" t="s">
        <v>4645</v>
      </c>
      <c r="C4209" s="63" t="s">
        <v>4646</v>
      </c>
      <c r="D4209" s="64" t="s">
        <v>279</v>
      </c>
      <c r="E4209" s="65">
        <v>46887172</v>
      </c>
    </row>
    <row r="4210" spans="2:5" ht="15.75" customHeight="1" x14ac:dyDescent="0.25">
      <c r="B4210" s="66" t="s">
        <v>4647</v>
      </c>
      <c r="C4210" s="67"/>
      <c r="D4210" s="68"/>
      <c r="E4210" s="69">
        <v>46887172</v>
      </c>
    </row>
    <row r="4211" spans="2:5" ht="15.75" customHeight="1" x14ac:dyDescent="0.25">
      <c r="B4211" s="62" t="s">
        <v>4648</v>
      </c>
      <c r="C4211" s="63" t="s">
        <v>4643</v>
      </c>
      <c r="D4211" s="64" t="s">
        <v>55</v>
      </c>
      <c r="E4211" s="65">
        <v>14493888</v>
      </c>
    </row>
    <row r="4212" spans="2:5" ht="15.75" customHeight="1" x14ac:dyDescent="0.25">
      <c r="B4212" s="66" t="s">
        <v>4649</v>
      </c>
      <c r="C4212" s="67"/>
      <c r="D4212" s="68"/>
      <c r="E4212" s="69">
        <v>14493888</v>
      </c>
    </row>
    <row r="4213" spans="2:5" ht="15.75" customHeight="1" x14ac:dyDescent="0.25">
      <c r="B4213" s="62" t="s">
        <v>4650</v>
      </c>
      <c r="C4213" s="63" t="s">
        <v>4646</v>
      </c>
      <c r="D4213" s="64" t="s">
        <v>279</v>
      </c>
      <c r="E4213" s="65">
        <v>3131826</v>
      </c>
    </row>
    <row r="4214" spans="2:5" ht="15.75" customHeight="1" x14ac:dyDescent="0.25">
      <c r="B4214" s="66" t="s">
        <v>4651</v>
      </c>
      <c r="C4214" s="67"/>
      <c r="D4214" s="68"/>
      <c r="E4214" s="69">
        <v>3131826</v>
      </c>
    </row>
    <row r="4215" spans="2:5" ht="15.75" customHeight="1" x14ac:dyDescent="0.25">
      <c r="B4215" s="62" t="s">
        <v>4652</v>
      </c>
      <c r="C4215" s="63" t="s">
        <v>4653</v>
      </c>
      <c r="D4215" s="64" t="s">
        <v>86</v>
      </c>
      <c r="E4215" s="65">
        <v>13555221</v>
      </c>
    </row>
    <row r="4216" spans="2:5" ht="15.75" customHeight="1" x14ac:dyDescent="0.25">
      <c r="B4216" s="66" t="s">
        <v>4654</v>
      </c>
      <c r="C4216" s="67"/>
      <c r="D4216" s="68"/>
      <c r="E4216" s="69">
        <v>13555221</v>
      </c>
    </row>
    <row r="4217" spans="2:5" ht="15.75" customHeight="1" x14ac:dyDescent="0.25">
      <c r="B4217" s="62" t="s">
        <v>4655</v>
      </c>
      <c r="C4217" s="63" t="s">
        <v>4656</v>
      </c>
      <c r="D4217" s="64" t="s">
        <v>86</v>
      </c>
      <c r="E4217" s="65">
        <v>3856418</v>
      </c>
    </row>
    <row r="4218" spans="2:5" ht="15.75" customHeight="1" x14ac:dyDescent="0.25">
      <c r="B4218" s="66" t="s">
        <v>4657</v>
      </c>
      <c r="C4218" s="67"/>
      <c r="D4218" s="68"/>
      <c r="E4218" s="69">
        <v>3856418</v>
      </c>
    </row>
    <row r="4219" spans="2:5" ht="30" customHeight="1" x14ac:dyDescent="0.25">
      <c r="B4219" s="109" t="s">
        <v>4658</v>
      </c>
      <c r="C4219" s="106" t="s">
        <v>4659</v>
      </c>
      <c r="D4219" s="64" t="s">
        <v>290</v>
      </c>
      <c r="E4219" s="65">
        <v>10315681</v>
      </c>
    </row>
    <row r="4220" spans="2:5" ht="15.75" customHeight="1" x14ac:dyDescent="0.25">
      <c r="B4220" s="111"/>
      <c r="C4220" s="108"/>
      <c r="D4220" s="64" t="s">
        <v>279</v>
      </c>
      <c r="E4220" s="65">
        <v>14082707.699999999</v>
      </c>
    </row>
    <row r="4221" spans="2:5" ht="15.75" customHeight="1" x14ac:dyDescent="0.25">
      <c r="B4221" s="66" t="s">
        <v>4660</v>
      </c>
      <c r="C4221" s="67"/>
      <c r="D4221" s="68"/>
      <c r="E4221" s="69">
        <v>24398388.699999999</v>
      </c>
    </row>
    <row r="4222" spans="2:5" ht="15.75" customHeight="1" x14ac:dyDescent="0.25">
      <c r="B4222" s="62" t="s">
        <v>4661</v>
      </c>
      <c r="C4222" s="63" t="s">
        <v>4662</v>
      </c>
      <c r="D4222" s="64" t="s">
        <v>143</v>
      </c>
      <c r="E4222" s="65">
        <v>36017453</v>
      </c>
    </row>
    <row r="4223" spans="2:5" ht="15.75" customHeight="1" x14ac:dyDescent="0.25">
      <c r="B4223" s="66" t="s">
        <v>4663</v>
      </c>
      <c r="C4223" s="67"/>
      <c r="D4223" s="68"/>
      <c r="E4223" s="69">
        <v>36017453</v>
      </c>
    </row>
    <row r="4224" spans="2:5" ht="15.75" customHeight="1" x14ac:dyDescent="0.25">
      <c r="B4224" s="109" t="s">
        <v>4664</v>
      </c>
      <c r="C4224" s="106" t="s">
        <v>4665</v>
      </c>
      <c r="D4224" s="64" t="s">
        <v>279</v>
      </c>
      <c r="E4224" s="65">
        <v>34398638</v>
      </c>
    </row>
    <row r="4225" spans="2:5" ht="15.75" customHeight="1" x14ac:dyDescent="0.25">
      <c r="B4225" s="111"/>
      <c r="C4225" s="108"/>
      <c r="D4225" s="64" t="s">
        <v>9</v>
      </c>
      <c r="E4225" s="65">
        <v>34079222</v>
      </c>
    </row>
    <row r="4226" spans="2:5" ht="15.75" customHeight="1" x14ac:dyDescent="0.25">
      <c r="B4226" s="66" t="s">
        <v>4666</v>
      </c>
      <c r="C4226" s="67"/>
      <c r="D4226" s="68"/>
      <c r="E4226" s="69">
        <v>68477860</v>
      </c>
    </row>
    <row r="4227" spans="2:5" ht="30" customHeight="1" x14ac:dyDescent="0.25">
      <c r="B4227" s="109" t="s">
        <v>4667</v>
      </c>
      <c r="C4227" s="106" t="s">
        <v>4668</v>
      </c>
      <c r="D4227" s="64" t="s">
        <v>290</v>
      </c>
      <c r="E4227" s="65">
        <v>4098430.85</v>
      </c>
    </row>
    <row r="4228" spans="2:5" ht="15.75" customHeight="1" x14ac:dyDescent="0.25">
      <c r="B4228" s="110"/>
      <c r="C4228" s="107"/>
      <c r="D4228" s="64" t="s">
        <v>143</v>
      </c>
      <c r="E4228" s="65">
        <v>5288650</v>
      </c>
    </row>
    <row r="4229" spans="2:5" ht="15.75" customHeight="1" x14ac:dyDescent="0.25">
      <c r="B4229" s="110"/>
      <c r="C4229" s="107"/>
      <c r="D4229" s="64" t="s">
        <v>279</v>
      </c>
      <c r="E4229" s="65">
        <v>68519193.329999998</v>
      </c>
    </row>
    <row r="4230" spans="2:5" ht="15.75" customHeight="1" x14ac:dyDescent="0.25">
      <c r="B4230" s="110"/>
      <c r="C4230" s="107"/>
      <c r="D4230" s="64" t="s">
        <v>739</v>
      </c>
      <c r="E4230" s="65">
        <v>7179184.6899999995</v>
      </c>
    </row>
    <row r="4231" spans="2:5" ht="15.75" customHeight="1" x14ac:dyDescent="0.25">
      <c r="B4231" s="110"/>
      <c r="C4231" s="107"/>
      <c r="D4231" s="64" t="s">
        <v>5351</v>
      </c>
      <c r="E4231" s="65">
        <v>87661065.859999999</v>
      </c>
    </row>
    <row r="4232" spans="2:5" ht="15.75" customHeight="1" x14ac:dyDescent="0.25">
      <c r="B4232" s="110"/>
      <c r="C4232" s="107"/>
      <c r="D4232" s="64" t="s">
        <v>9</v>
      </c>
      <c r="E4232" s="65">
        <v>30522958</v>
      </c>
    </row>
    <row r="4233" spans="2:5" ht="15.75" customHeight="1" x14ac:dyDescent="0.25">
      <c r="B4233" s="110"/>
      <c r="C4233" s="107"/>
      <c r="D4233" s="64" t="s">
        <v>108</v>
      </c>
      <c r="E4233" s="65">
        <v>2721661</v>
      </c>
    </row>
    <row r="4234" spans="2:5" ht="15.75" customHeight="1" x14ac:dyDescent="0.25">
      <c r="B4234" s="111"/>
      <c r="C4234" s="108"/>
      <c r="D4234" s="64" t="s">
        <v>73</v>
      </c>
      <c r="E4234" s="65">
        <v>31137167</v>
      </c>
    </row>
    <row r="4235" spans="2:5" ht="15.75" customHeight="1" x14ac:dyDescent="0.25">
      <c r="B4235" s="66" t="s">
        <v>4669</v>
      </c>
      <c r="C4235" s="67"/>
      <c r="D4235" s="68"/>
      <c r="E4235" s="69">
        <v>237128310.72999999</v>
      </c>
    </row>
    <row r="4236" spans="2:5" ht="15.75" customHeight="1" x14ac:dyDescent="0.25">
      <c r="B4236" s="109" t="s">
        <v>4670</v>
      </c>
      <c r="C4236" s="106" t="s">
        <v>4671</v>
      </c>
      <c r="D4236" s="64" t="s">
        <v>755</v>
      </c>
      <c r="E4236" s="65">
        <v>927500</v>
      </c>
    </row>
    <row r="4237" spans="2:5" ht="15.75" customHeight="1" x14ac:dyDescent="0.25">
      <c r="B4237" s="110"/>
      <c r="C4237" s="107"/>
      <c r="D4237" s="64" t="s">
        <v>279</v>
      </c>
      <c r="E4237" s="65">
        <v>8527954</v>
      </c>
    </row>
    <row r="4238" spans="2:5" ht="15.75" customHeight="1" x14ac:dyDescent="0.25">
      <c r="B4238" s="111"/>
      <c r="C4238" s="108"/>
      <c r="D4238" s="64" t="s">
        <v>9</v>
      </c>
      <c r="E4238" s="65">
        <v>3310087</v>
      </c>
    </row>
    <row r="4239" spans="2:5" ht="15.75" customHeight="1" x14ac:dyDescent="0.25">
      <c r="B4239" s="66" t="s">
        <v>4672</v>
      </c>
      <c r="C4239" s="67"/>
      <c r="D4239" s="68"/>
      <c r="E4239" s="69">
        <v>12765541</v>
      </c>
    </row>
    <row r="4240" spans="2:5" ht="15.75" customHeight="1" x14ac:dyDescent="0.25">
      <c r="B4240" s="109" t="s">
        <v>4673</v>
      </c>
      <c r="C4240" s="106" t="s">
        <v>4674</v>
      </c>
      <c r="D4240" s="64" t="s">
        <v>279</v>
      </c>
      <c r="E4240" s="65">
        <v>10792460</v>
      </c>
    </row>
    <row r="4241" spans="2:5" ht="15.75" customHeight="1" x14ac:dyDescent="0.25">
      <c r="B4241" s="111"/>
      <c r="C4241" s="108"/>
      <c r="D4241" s="64" t="s">
        <v>9</v>
      </c>
      <c r="E4241" s="65">
        <v>9129400</v>
      </c>
    </row>
    <row r="4242" spans="2:5" ht="15.75" customHeight="1" x14ac:dyDescent="0.25">
      <c r="B4242" s="66" t="s">
        <v>4675</v>
      </c>
      <c r="C4242" s="67"/>
      <c r="D4242" s="68"/>
      <c r="E4242" s="69">
        <v>19921860</v>
      </c>
    </row>
    <row r="4243" spans="2:5" ht="15.75" customHeight="1" x14ac:dyDescent="0.25">
      <c r="B4243" s="62" t="s">
        <v>4676</v>
      </c>
      <c r="C4243" s="63" t="s">
        <v>4677</v>
      </c>
      <c r="D4243" s="64" t="s">
        <v>290</v>
      </c>
      <c r="E4243" s="65">
        <v>6256765</v>
      </c>
    </row>
    <row r="4244" spans="2:5" ht="15.75" customHeight="1" x14ac:dyDescent="0.25">
      <c r="B4244" s="66" t="s">
        <v>4678</v>
      </c>
      <c r="C4244" s="67"/>
      <c r="D4244" s="68"/>
      <c r="E4244" s="69">
        <v>6256765</v>
      </c>
    </row>
    <row r="4245" spans="2:5" ht="15.75" customHeight="1" x14ac:dyDescent="0.25">
      <c r="B4245" s="62" t="s">
        <v>4679</v>
      </c>
      <c r="C4245" s="63" t="s">
        <v>4680</v>
      </c>
      <c r="D4245" s="64" t="s">
        <v>279</v>
      </c>
      <c r="E4245" s="65">
        <v>2005434</v>
      </c>
    </row>
    <row r="4246" spans="2:5" ht="15.75" customHeight="1" x14ac:dyDescent="0.25">
      <c r="B4246" s="66" t="s">
        <v>4681</v>
      </c>
      <c r="C4246" s="67"/>
      <c r="D4246" s="68"/>
      <c r="E4246" s="69">
        <v>2005434</v>
      </c>
    </row>
    <row r="4247" spans="2:5" ht="25.5" x14ac:dyDescent="0.25">
      <c r="B4247" s="62" t="s">
        <v>4682</v>
      </c>
      <c r="C4247" s="63" t="s">
        <v>4683</v>
      </c>
      <c r="D4247" s="64" t="s">
        <v>5351</v>
      </c>
      <c r="E4247" s="65">
        <v>5139389</v>
      </c>
    </row>
    <row r="4248" spans="2:5" ht="15" x14ac:dyDescent="0.25">
      <c r="B4248" s="66" t="s">
        <v>4684</v>
      </c>
      <c r="C4248" s="67"/>
      <c r="D4248" s="68"/>
      <c r="E4248" s="69">
        <v>5139389</v>
      </c>
    </row>
    <row r="4249" spans="2:5" ht="25.5" x14ac:dyDescent="0.25">
      <c r="B4249" s="62" t="s">
        <v>4685</v>
      </c>
      <c r="C4249" s="63" t="s">
        <v>4686</v>
      </c>
      <c r="D4249" s="64" t="s">
        <v>279</v>
      </c>
      <c r="E4249" s="65">
        <v>1405822</v>
      </c>
    </row>
    <row r="4250" spans="2:5" ht="15" x14ac:dyDescent="0.25">
      <c r="B4250" s="66" t="s">
        <v>4687</v>
      </c>
      <c r="C4250" s="67"/>
      <c r="D4250" s="68"/>
      <c r="E4250" s="69">
        <v>1405822</v>
      </c>
    </row>
    <row r="4251" spans="2:5" ht="30" customHeight="1" x14ac:dyDescent="0.25">
      <c r="B4251" s="109" t="s">
        <v>4688</v>
      </c>
      <c r="C4251" s="106" t="s">
        <v>4689</v>
      </c>
      <c r="D4251" s="64" t="s">
        <v>279</v>
      </c>
      <c r="E4251" s="65">
        <v>103070498.44999999</v>
      </c>
    </row>
    <row r="4252" spans="2:5" ht="15.75" customHeight="1" x14ac:dyDescent="0.25">
      <c r="B4252" s="110"/>
      <c r="C4252" s="107"/>
      <c r="D4252" s="64" t="s">
        <v>5351</v>
      </c>
      <c r="E4252" s="65">
        <v>48580101.399999999</v>
      </c>
    </row>
    <row r="4253" spans="2:5" ht="15.75" customHeight="1" x14ac:dyDescent="0.25">
      <c r="B4253" s="111"/>
      <c r="C4253" s="108"/>
      <c r="D4253" s="64" t="s">
        <v>9</v>
      </c>
      <c r="E4253" s="65">
        <v>17880491.099999998</v>
      </c>
    </row>
    <row r="4254" spans="2:5" ht="15.75" customHeight="1" x14ac:dyDescent="0.25">
      <c r="B4254" s="66" t="s">
        <v>4690</v>
      </c>
      <c r="C4254" s="67"/>
      <c r="D4254" s="68"/>
      <c r="E4254" s="69">
        <v>169531090.94999999</v>
      </c>
    </row>
    <row r="4255" spans="2:5" ht="15.75" customHeight="1" x14ac:dyDescent="0.25">
      <c r="B4255" s="62" t="s">
        <v>4691</v>
      </c>
      <c r="C4255" s="63" t="s">
        <v>4692</v>
      </c>
      <c r="D4255" s="64" t="s">
        <v>143</v>
      </c>
      <c r="E4255" s="65">
        <v>4363200</v>
      </c>
    </row>
    <row r="4256" spans="2:5" ht="15.75" customHeight="1" x14ac:dyDescent="0.25">
      <c r="B4256" s="66" t="s">
        <v>4693</v>
      </c>
      <c r="C4256" s="67"/>
      <c r="D4256" s="68"/>
      <c r="E4256" s="69">
        <v>4363200</v>
      </c>
    </row>
    <row r="4257" spans="2:5" ht="15.75" customHeight="1" x14ac:dyDescent="0.25">
      <c r="B4257" s="109" t="s">
        <v>4694</v>
      </c>
      <c r="C4257" s="106" t="s">
        <v>4695</v>
      </c>
      <c r="D4257" s="64" t="s">
        <v>279</v>
      </c>
      <c r="E4257" s="65">
        <v>25707171.149999999</v>
      </c>
    </row>
    <row r="4258" spans="2:5" ht="15.75" customHeight="1" x14ac:dyDescent="0.25">
      <c r="B4258" s="111"/>
      <c r="C4258" s="108"/>
      <c r="D4258" s="64" t="s">
        <v>9</v>
      </c>
      <c r="E4258" s="65">
        <v>21771027.600000001</v>
      </c>
    </row>
    <row r="4259" spans="2:5" ht="15.75" customHeight="1" x14ac:dyDescent="0.25">
      <c r="B4259" s="66" t="s">
        <v>4696</v>
      </c>
      <c r="C4259" s="67"/>
      <c r="D4259" s="68"/>
      <c r="E4259" s="69">
        <v>47478198.75</v>
      </c>
    </row>
    <row r="4260" spans="2:5" ht="15.75" customHeight="1" x14ac:dyDescent="0.25">
      <c r="B4260" s="62" t="s">
        <v>4697</v>
      </c>
      <c r="C4260" s="63" t="s">
        <v>4698</v>
      </c>
      <c r="D4260" s="64" t="s">
        <v>86</v>
      </c>
      <c r="E4260" s="65">
        <v>1790880</v>
      </c>
    </row>
    <row r="4261" spans="2:5" ht="15.75" customHeight="1" x14ac:dyDescent="0.25">
      <c r="B4261" s="66" t="s">
        <v>4699</v>
      </c>
      <c r="C4261" s="67"/>
      <c r="D4261" s="68"/>
      <c r="E4261" s="69">
        <v>1790880</v>
      </c>
    </row>
    <row r="4262" spans="2:5" ht="15.75" customHeight="1" x14ac:dyDescent="0.25">
      <c r="B4262" s="62" t="s">
        <v>4700</v>
      </c>
      <c r="C4262" s="63" t="s">
        <v>4698</v>
      </c>
      <c r="D4262" s="64" t="s">
        <v>86</v>
      </c>
      <c r="E4262" s="65">
        <v>1753796</v>
      </c>
    </row>
    <row r="4263" spans="2:5" ht="15.75" customHeight="1" x14ac:dyDescent="0.25">
      <c r="B4263" s="66" t="s">
        <v>4701</v>
      </c>
      <c r="C4263" s="67"/>
      <c r="D4263" s="68"/>
      <c r="E4263" s="69">
        <v>1753796</v>
      </c>
    </row>
    <row r="4264" spans="2:5" ht="25.5" x14ac:dyDescent="0.25">
      <c r="B4264" s="62" t="s">
        <v>4702</v>
      </c>
      <c r="C4264" s="63" t="s">
        <v>4703</v>
      </c>
      <c r="D4264" s="64" t="s">
        <v>290</v>
      </c>
      <c r="E4264" s="65">
        <v>9170178</v>
      </c>
    </row>
    <row r="4265" spans="2:5" ht="15" x14ac:dyDescent="0.25">
      <c r="B4265" s="66" t="s">
        <v>4704</v>
      </c>
      <c r="C4265" s="67"/>
      <c r="D4265" s="68"/>
      <c r="E4265" s="69">
        <v>9170178</v>
      </c>
    </row>
    <row r="4266" spans="2:5" ht="25.5" x14ac:dyDescent="0.25">
      <c r="B4266" s="62" t="s">
        <v>4705</v>
      </c>
      <c r="C4266" s="63" t="s">
        <v>4706</v>
      </c>
      <c r="D4266" s="64" t="s">
        <v>86</v>
      </c>
      <c r="E4266" s="65">
        <v>37005207</v>
      </c>
    </row>
    <row r="4267" spans="2:5" ht="15.75" customHeight="1" x14ac:dyDescent="0.25">
      <c r="B4267" s="66" t="s">
        <v>4707</v>
      </c>
      <c r="C4267" s="67"/>
      <c r="D4267" s="68"/>
      <c r="E4267" s="69">
        <v>37005207</v>
      </c>
    </row>
    <row r="4268" spans="2:5" ht="15.75" customHeight="1" x14ac:dyDescent="0.25">
      <c r="B4268" s="62" t="s">
        <v>4708</v>
      </c>
      <c r="C4268" s="63" t="s">
        <v>4698</v>
      </c>
      <c r="D4268" s="64" t="s">
        <v>86</v>
      </c>
      <c r="E4268" s="65">
        <v>46828657</v>
      </c>
    </row>
    <row r="4269" spans="2:5" ht="15.75" customHeight="1" x14ac:dyDescent="0.25">
      <c r="B4269" s="66" t="s">
        <v>4709</v>
      </c>
      <c r="C4269" s="67"/>
      <c r="D4269" s="68"/>
      <c r="E4269" s="69">
        <v>46828657</v>
      </c>
    </row>
    <row r="4270" spans="2:5" ht="15.75" customHeight="1" x14ac:dyDescent="0.25">
      <c r="B4270" s="109" t="s">
        <v>4710</v>
      </c>
      <c r="C4270" s="106" t="s">
        <v>32</v>
      </c>
      <c r="D4270" s="64" t="s">
        <v>86</v>
      </c>
      <c r="E4270" s="65">
        <v>15786022</v>
      </c>
    </row>
    <row r="4271" spans="2:5" ht="15.75" customHeight="1" x14ac:dyDescent="0.25">
      <c r="B4271" s="110"/>
      <c r="C4271" s="107"/>
      <c r="D4271" s="64" t="s">
        <v>279</v>
      </c>
      <c r="E4271" s="65">
        <v>7095041.7999999998</v>
      </c>
    </row>
    <row r="4272" spans="2:5" ht="15.75" customHeight="1" x14ac:dyDescent="0.25">
      <c r="B4272" s="110"/>
      <c r="C4272" s="107"/>
      <c r="D4272" s="64" t="s">
        <v>5351</v>
      </c>
      <c r="E4272" s="65">
        <v>169133807.65999997</v>
      </c>
    </row>
    <row r="4273" spans="2:5" ht="15.75" customHeight="1" x14ac:dyDescent="0.25">
      <c r="B4273" s="110"/>
      <c r="C4273" s="107"/>
      <c r="D4273" s="64" t="s">
        <v>9</v>
      </c>
      <c r="E4273" s="65">
        <v>6335070</v>
      </c>
    </row>
    <row r="4274" spans="2:5" ht="15.75" customHeight="1" x14ac:dyDescent="0.25">
      <c r="B4274" s="111"/>
      <c r="C4274" s="108"/>
      <c r="D4274" s="64" t="s">
        <v>73</v>
      </c>
      <c r="E4274" s="65">
        <v>15046500</v>
      </c>
    </row>
    <row r="4275" spans="2:5" ht="15.75" customHeight="1" x14ac:dyDescent="0.25">
      <c r="B4275" s="66" t="s">
        <v>4711</v>
      </c>
      <c r="C4275" s="67"/>
      <c r="D4275" s="68"/>
      <c r="E4275" s="69">
        <v>213396441.45999998</v>
      </c>
    </row>
    <row r="4276" spans="2:5" ht="30" customHeight="1" x14ac:dyDescent="0.25">
      <c r="B4276" s="109" t="s">
        <v>4712</v>
      </c>
      <c r="C4276" s="106" t="s">
        <v>4713</v>
      </c>
      <c r="D4276" s="64" t="s">
        <v>279</v>
      </c>
      <c r="E4276" s="65">
        <v>18185964.490000002</v>
      </c>
    </row>
    <row r="4277" spans="2:5" ht="15.75" customHeight="1" x14ac:dyDescent="0.25">
      <c r="B4277" s="110"/>
      <c r="C4277" s="107"/>
      <c r="D4277" s="64" t="s">
        <v>5351</v>
      </c>
      <c r="E4277" s="65">
        <v>42042432.100000001</v>
      </c>
    </row>
    <row r="4278" spans="2:5" ht="15.75" customHeight="1" x14ac:dyDescent="0.25">
      <c r="B4278" s="110"/>
      <c r="C4278" s="107"/>
      <c r="D4278" s="64" t="s">
        <v>55</v>
      </c>
      <c r="E4278" s="65">
        <v>10400754.800000001</v>
      </c>
    </row>
    <row r="4279" spans="2:5" ht="15.75" customHeight="1" x14ac:dyDescent="0.25">
      <c r="B4279" s="111"/>
      <c r="C4279" s="108"/>
      <c r="D4279" s="64" t="s">
        <v>9</v>
      </c>
      <c r="E4279" s="65">
        <v>65004233.75</v>
      </c>
    </row>
    <row r="4280" spans="2:5" ht="15.75" customHeight="1" x14ac:dyDescent="0.25">
      <c r="B4280" s="66" t="s">
        <v>4714</v>
      </c>
      <c r="C4280" s="67"/>
      <c r="D4280" s="68"/>
      <c r="E4280" s="69">
        <v>135633385.13999999</v>
      </c>
    </row>
    <row r="4281" spans="2:5" ht="30" customHeight="1" x14ac:dyDescent="0.25">
      <c r="B4281" s="109" t="s">
        <v>4715</v>
      </c>
      <c r="C4281" s="106" t="s">
        <v>4716</v>
      </c>
      <c r="D4281" s="64" t="s">
        <v>279</v>
      </c>
      <c r="E4281" s="65">
        <v>23003618</v>
      </c>
    </row>
    <row r="4282" spans="2:5" ht="15.75" customHeight="1" x14ac:dyDescent="0.25">
      <c r="B4282" s="111"/>
      <c r="C4282" s="108"/>
      <c r="D4282" s="64" t="s">
        <v>9</v>
      </c>
      <c r="E4282" s="65">
        <v>35881491</v>
      </c>
    </row>
    <row r="4283" spans="2:5" ht="15.75" customHeight="1" x14ac:dyDescent="0.25">
      <c r="B4283" s="66" t="s">
        <v>4717</v>
      </c>
      <c r="C4283" s="67"/>
      <c r="D4283" s="68"/>
      <c r="E4283" s="69">
        <v>58885109</v>
      </c>
    </row>
    <row r="4284" spans="2:5" ht="25.5" x14ac:dyDescent="0.25">
      <c r="B4284" s="62" t="s">
        <v>4718</v>
      </c>
      <c r="C4284" s="63" t="s">
        <v>4719</v>
      </c>
      <c r="D4284" s="64" t="s">
        <v>73</v>
      </c>
      <c r="E4284" s="65">
        <v>13249241</v>
      </c>
    </row>
    <row r="4285" spans="2:5" ht="15.75" customHeight="1" x14ac:dyDescent="0.25">
      <c r="B4285" s="66" t="s">
        <v>4720</v>
      </c>
      <c r="C4285" s="67"/>
      <c r="D4285" s="68"/>
      <c r="E4285" s="69">
        <v>13249241</v>
      </c>
    </row>
    <row r="4286" spans="2:5" ht="25.5" x14ac:dyDescent="0.25">
      <c r="B4286" s="62" t="s">
        <v>4721</v>
      </c>
      <c r="C4286" s="63" t="s">
        <v>4722</v>
      </c>
      <c r="D4286" s="64" t="s">
        <v>86</v>
      </c>
      <c r="E4286" s="65">
        <v>4225825</v>
      </c>
    </row>
    <row r="4287" spans="2:5" ht="15" x14ac:dyDescent="0.25">
      <c r="B4287" s="66" t="s">
        <v>4723</v>
      </c>
      <c r="C4287" s="67"/>
      <c r="D4287" s="68"/>
      <c r="E4287" s="69">
        <v>4225825</v>
      </c>
    </row>
    <row r="4288" spans="2:5" ht="15.75" customHeight="1" x14ac:dyDescent="0.25">
      <c r="B4288" s="62" t="s">
        <v>4724</v>
      </c>
      <c r="C4288" s="63" t="s">
        <v>4725</v>
      </c>
      <c r="D4288" s="64" t="s">
        <v>1041</v>
      </c>
      <c r="E4288" s="65">
        <v>42227095</v>
      </c>
    </row>
    <row r="4289" spans="2:5" ht="15.75" customHeight="1" x14ac:dyDescent="0.25">
      <c r="B4289" s="66" t="s">
        <v>4726</v>
      </c>
      <c r="C4289" s="67"/>
      <c r="D4289" s="68"/>
      <c r="E4289" s="69">
        <v>42227095</v>
      </c>
    </row>
    <row r="4290" spans="2:5" ht="15.75" customHeight="1" x14ac:dyDescent="0.25">
      <c r="B4290" s="62" t="s">
        <v>4727</v>
      </c>
      <c r="C4290" s="63" t="s">
        <v>4728</v>
      </c>
      <c r="D4290" s="64" t="s">
        <v>275</v>
      </c>
      <c r="E4290" s="65">
        <v>10254950</v>
      </c>
    </row>
    <row r="4291" spans="2:5" ht="15.75" customHeight="1" x14ac:dyDescent="0.25">
      <c r="B4291" s="66" t="s">
        <v>4729</v>
      </c>
      <c r="C4291" s="67"/>
      <c r="D4291" s="68"/>
      <c r="E4291" s="69">
        <v>10254950</v>
      </c>
    </row>
    <row r="4292" spans="2:5" ht="15.75" customHeight="1" x14ac:dyDescent="0.25">
      <c r="B4292" s="62" t="s">
        <v>4730</v>
      </c>
      <c r="C4292" s="63" t="s">
        <v>4731</v>
      </c>
      <c r="D4292" s="64" t="s">
        <v>40</v>
      </c>
      <c r="E4292" s="65">
        <v>18529750</v>
      </c>
    </row>
    <row r="4293" spans="2:5" ht="15.75" customHeight="1" x14ac:dyDescent="0.25">
      <c r="B4293" s="66" t="s">
        <v>4732</v>
      </c>
      <c r="C4293" s="67"/>
      <c r="D4293" s="68"/>
      <c r="E4293" s="69">
        <v>18529750</v>
      </c>
    </row>
    <row r="4294" spans="2:5" ht="15.75" customHeight="1" x14ac:dyDescent="0.25">
      <c r="B4294" s="62" t="s">
        <v>4733</v>
      </c>
      <c r="C4294" s="63" t="s">
        <v>4734</v>
      </c>
      <c r="D4294" s="64" t="s">
        <v>9</v>
      </c>
      <c r="E4294" s="65">
        <v>1082695</v>
      </c>
    </row>
    <row r="4295" spans="2:5" ht="15.75" customHeight="1" x14ac:dyDescent="0.25">
      <c r="B4295" s="66" t="s">
        <v>4735</v>
      </c>
      <c r="C4295" s="67"/>
      <c r="D4295" s="68"/>
      <c r="E4295" s="69">
        <v>1082695</v>
      </c>
    </row>
    <row r="4296" spans="2:5" ht="15.75" customHeight="1" x14ac:dyDescent="0.25">
      <c r="B4296" s="109" t="s">
        <v>4736</v>
      </c>
      <c r="C4296" s="106" t="s">
        <v>4737</v>
      </c>
      <c r="D4296" s="64" t="s">
        <v>86</v>
      </c>
      <c r="E4296" s="65">
        <v>1675965</v>
      </c>
    </row>
    <row r="4297" spans="2:5" ht="15.75" customHeight="1" x14ac:dyDescent="0.25">
      <c r="B4297" s="110"/>
      <c r="C4297" s="107"/>
      <c r="D4297" s="64" t="s">
        <v>143</v>
      </c>
      <c r="E4297" s="65">
        <v>1543779</v>
      </c>
    </row>
    <row r="4298" spans="2:5" ht="15.75" customHeight="1" x14ac:dyDescent="0.25">
      <c r="B4298" s="110"/>
      <c r="C4298" s="107"/>
      <c r="D4298" s="64" t="s">
        <v>279</v>
      </c>
      <c r="E4298" s="65">
        <v>990269</v>
      </c>
    </row>
    <row r="4299" spans="2:5" ht="15.75" customHeight="1" x14ac:dyDescent="0.25">
      <c r="B4299" s="110"/>
      <c r="C4299" s="107"/>
      <c r="D4299" s="64" t="s">
        <v>55</v>
      </c>
      <c r="E4299" s="65">
        <v>1327263</v>
      </c>
    </row>
    <row r="4300" spans="2:5" ht="15.75" customHeight="1" x14ac:dyDescent="0.25">
      <c r="B4300" s="111"/>
      <c r="C4300" s="108"/>
      <c r="D4300" s="64" t="s">
        <v>581</v>
      </c>
      <c r="E4300" s="65">
        <v>1056992</v>
      </c>
    </row>
    <row r="4301" spans="2:5" ht="15.75" customHeight="1" x14ac:dyDescent="0.25">
      <c r="B4301" s="66" t="s">
        <v>4738</v>
      </c>
      <c r="C4301" s="67"/>
      <c r="D4301" s="68"/>
      <c r="E4301" s="69">
        <v>6594268</v>
      </c>
    </row>
    <row r="4302" spans="2:5" ht="15.75" customHeight="1" x14ac:dyDescent="0.25">
      <c r="B4302" s="109" t="s">
        <v>4739</v>
      </c>
      <c r="C4302" s="106" t="s">
        <v>4740</v>
      </c>
      <c r="D4302" s="64" t="s">
        <v>86</v>
      </c>
      <c r="E4302" s="65">
        <v>6047606</v>
      </c>
    </row>
    <row r="4303" spans="2:5" ht="15.75" customHeight="1" x14ac:dyDescent="0.25">
      <c r="B4303" s="111"/>
      <c r="C4303" s="108"/>
      <c r="D4303" s="64" t="s">
        <v>9</v>
      </c>
      <c r="E4303" s="65">
        <v>895515</v>
      </c>
    </row>
    <row r="4304" spans="2:5" ht="15.75" customHeight="1" x14ac:dyDescent="0.25">
      <c r="B4304" s="66" t="s">
        <v>4741</v>
      </c>
      <c r="C4304" s="67"/>
      <c r="D4304" s="68"/>
      <c r="E4304" s="69">
        <v>6943121</v>
      </c>
    </row>
    <row r="4305" spans="2:5" ht="15.75" customHeight="1" x14ac:dyDescent="0.25">
      <c r="B4305" s="62" t="s">
        <v>4742</v>
      </c>
      <c r="C4305" s="63" t="s">
        <v>4743</v>
      </c>
      <c r="D4305" s="64" t="s">
        <v>86</v>
      </c>
      <c r="E4305" s="65">
        <v>2728942</v>
      </c>
    </row>
    <row r="4306" spans="2:5" ht="15.75" customHeight="1" x14ac:dyDescent="0.25">
      <c r="B4306" s="66" t="s">
        <v>4744</v>
      </c>
      <c r="C4306" s="67"/>
      <c r="D4306" s="68"/>
      <c r="E4306" s="69">
        <v>2728942</v>
      </c>
    </row>
    <row r="4307" spans="2:5" ht="15.75" customHeight="1" x14ac:dyDescent="0.25">
      <c r="B4307" s="109" t="s">
        <v>4745</v>
      </c>
      <c r="C4307" s="106" t="s">
        <v>4746</v>
      </c>
      <c r="D4307" s="64" t="s">
        <v>86</v>
      </c>
      <c r="E4307" s="65">
        <v>3478059</v>
      </c>
    </row>
    <row r="4308" spans="2:5" ht="15.75" customHeight="1" x14ac:dyDescent="0.25">
      <c r="B4308" s="111"/>
      <c r="C4308" s="108"/>
      <c r="D4308" s="64" t="s">
        <v>275</v>
      </c>
      <c r="E4308" s="65">
        <v>10255700</v>
      </c>
    </row>
    <row r="4309" spans="2:5" ht="15.75" customHeight="1" x14ac:dyDescent="0.25">
      <c r="B4309" s="66" t="s">
        <v>4747</v>
      </c>
      <c r="C4309" s="67"/>
      <c r="D4309" s="68"/>
      <c r="E4309" s="69">
        <v>13733759</v>
      </c>
    </row>
    <row r="4310" spans="2:5" ht="15.75" customHeight="1" x14ac:dyDescent="0.25">
      <c r="B4310" s="62" t="s">
        <v>4748</v>
      </c>
      <c r="C4310" s="63" t="s">
        <v>4749</v>
      </c>
      <c r="D4310" s="64" t="s">
        <v>5351</v>
      </c>
      <c r="E4310" s="65">
        <v>3076434</v>
      </c>
    </row>
    <row r="4311" spans="2:5" ht="15.75" customHeight="1" x14ac:dyDescent="0.25">
      <c r="B4311" s="66" t="s">
        <v>4750</v>
      </c>
      <c r="C4311" s="67"/>
      <c r="D4311" s="68"/>
      <c r="E4311" s="69">
        <v>3076434</v>
      </c>
    </row>
    <row r="4312" spans="2:5" ht="15.75" customHeight="1" x14ac:dyDescent="0.25">
      <c r="B4312" s="109" t="s">
        <v>4751</v>
      </c>
      <c r="C4312" s="106" t="s">
        <v>4752</v>
      </c>
      <c r="D4312" s="64" t="s">
        <v>86</v>
      </c>
      <c r="E4312" s="65">
        <v>20310679</v>
      </c>
    </row>
    <row r="4313" spans="2:5" ht="15.75" customHeight="1" x14ac:dyDescent="0.25">
      <c r="B4313" s="110"/>
      <c r="C4313" s="107"/>
      <c r="D4313" s="64" t="s">
        <v>143</v>
      </c>
      <c r="E4313" s="65">
        <v>4122121</v>
      </c>
    </row>
    <row r="4314" spans="2:5" ht="15.75" customHeight="1" x14ac:dyDescent="0.25">
      <c r="B4314" s="110"/>
      <c r="C4314" s="107"/>
      <c r="D4314" s="64" t="s">
        <v>279</v>
      </c>
      <c r="E4314" s="65">
        <v>13870102</v>
      </c>
    </row>
    <row r="4315" spans="2:5" ht="15.75" customHeight="1" x14ac:dyDescent="0.25">
      <c r="B4315" s="110"/>
      <c r="C4315" s="107"/>
      <c r="D4315" s="64" t="s">
        <v>49</v>
      </c>
      <c r="E4315" s="65">
        <v>2486534</v>
      </c>
    </row>
    <row r="4316" spans="2:5" ht="15.75" customHeight="1" x14ac:dyDescent="0.25">
      <c r="B4316" s="110"/>
      <c r="C4316" s="107"/>
      <c r="D4316" s="64" t="s">
        <v>5351</v>
      </c>
      <c r="E4316" s="65">
        <v>12486418</v>
      </c>
    </row>
    <row r="4317" spans="2:5" ht="15.75" customHeight="1" x14ac:dyDescent="0.25">
      <c r="B4317" s="110"/>
      <c r="C4317" s="107"/>
      <c r="D4317" s="64" t="s">
        <v>9</v>
      </c>
      <c r="E4317" s="65">
        <v>3047539</v>
      </c>
    </row>
    <row r="4318" spans="2:5" ht="15.75" customHeight="1" x14ac:dyDescent="0.25">
      <c r="B4318" s="110"/>
      <c r="C4318" s="107"/>
      <c r="D4318" s="64" t="s">
        <v>108</v>
      </c>
      <c r="E4318" s="65">
        <v>28522174.5</v>
      </c>
    </row>
    <row r="4319" spans="2:5" ht="15.75" customHeight="1" x14ac:dyDescent="0.25">
      <c r="B4319" s="111"/>
      <c r="C4319" s="108"/>
      <c r="D4319" s="64" t="s">
        <v>40</v>
      </c>
      <c r="E4319" s="65">
        <v>717715</v>
      </c>
    </row>
    <row r="4320" spans="2:5" ht="15.75" customHeight="1" x14ac:dyDescent="0.25">
      <c r="B4320" s="66" t="s">
        <v>4753</v>
      </c>
      <c r="C4320" s="67"/>
      <c r="D4320" s="68"/>
      <c r="E4320" s="69">
        <v>85563282.5</v>
      </c>
    </row>
    <row r="4321" spans="2:5" ht="15.75" customHeight="1" x14ac:dyDescent="0.25">
      <c r="B4321" s="109" t="s">
        <v>4754</v>
      </c>
      <c r="C4321" s="106" t="s">
        <v>4755</v>
      </c>
      <c r="D4321" s="64" t="s">
        <v>86</v>
      </c>
      <c r="E4321" s="65">
        <v>111842902</v>
      </c>
    </row>
    <row r="4322" spans="2:5" ht="15.75" customHeight="1" x14ac:dyDescent="0.25">
      <c r="B4322" s="110"/>
      <c r="C4322" s="107"/>
      <c r="D4322" s="64" t="s">
        <v>143</v>
      </c>
      <c r="E4322" s="65">
        <v>8053237</v>
      </c>
    </row>
    <row r="4323" spans="2:5" ht="15.75" customHeight="1" x14ac:dyDescent="0.25">
      <c r="B4323" s="110"/>
      <c r="C4323" s="107"/>
      <c r="D4323" s="64" t="s">
        <v>279</v>
      </c>
      <c r="E4323" s="65">
        <v>1148800</v>
      </c>
    </row>
    <row r="4324" spans="2:5" ht="15.75" customHeight="1" x14ac:dyDescent="0.25">
      <c r="B4324" s="110"/>
      <c r="C4324" s="107"/>
      <c r="D4324" s="64" t="s">
        <v>581</v>
      </c>
      <c r="E4324" s="65">
        <v>3267000</v>
      </c>
    </row>
    <row r="4325" spans="2:5" ht="15.75" customHeight="1" x14ac:dyDescent="0.25">
      <c r="B4325" s="111"/>
      <c r="C4325" s="108"/>
      <c r="D4325" s="64" t="s">
        <v>9</v>
      </c>
      <c r="E4325" s="65">
        <v>29706602</v>
      </c>
    </row>
    <row r="4326" spans="2:5" ht="15.75" customHeight="1" x14ac:dyDescent="0.25">
      <c r="B4326" s="66" t="s">
        <v>4756</v>
      </c>
      <c r="C4326" s="67"/>
      <c r="D4326" s="68"/>
      <c r="E4326" s="69">
        <v>154018541</v>
      </c>
    </row>
    <row r="4327" spans="2:5" ht="15.75" customHeight="1" x14ac:dyDescent="0.25">
      <c r="B4327" s="62" t="s">
        <v>4757</v>
      </c>
      <c r="C4327" s="63" t="s">
        <v>4758</v>
      </c>
      <c r="D4327" s="64" t="s">
        <v>275</v>
      </c>
      <c r="E4327" s="65">
        <v>4671398</v>
      </c>
    </row>
    <row r="4328" spans="2:5" ht="15.75" customHeight="1" x14ac:dyDescent="0.25">
      <c r="B4328" s="66" t="s">
        <v>4759</v>
      </c>
      <c r="C4328" s="67"/>
      <c r="D4328" s="68"/>
      <c r="E4328" s="69">
        <v>4671398</v>
      </c>
    </row>
    <row r="4329" spans="2:5" ht="15.75" customHeight="1" x14ac:dyDescent="0.25">
      <c r="B4329" s="62" t="s">
        <v>4760</v>
      </c>
      <c r="C4329" s="63" t="s">
        <v>90</v>
      </c>
      <c r="D4329" s="64" t="s">
        <v>86</v>
      </c>
      <c r="E4329" s="65">
        <v>40683775</v>
      </c>
    </row>
    <row r="4330" spans="2:5" ht="15.75" customHeight="1" x14ac:dyDescent="0.25">
      <c r="B4330" s="66" t="s">
        <v>4761</v>
      </c>
      <c r="C4330" s="67"/>
      <c r="D4330" s="68"/>
      <c r="E4330" s="69">
        <v>40683775</v>
      </c>
    </row>
    <row r="4331" spans="2:5" ht="15.75" customHeight="1" x14ac:dyDescent="0.25">
      <c r="B4331" s="62" t="s">
        <v>4762</v>
      </c>
      <c r="C4331" s="63" t="s">
        <v>32</v>
      </c>
      <c r="D4331" s="64" t="s">
        <v>86</v>
      </c>
      <c r="E4331" s="65">
        <v>38777895</v>
      </c>
    </row>
    <row r="4332" spans="2:5" ht="15.75" customHeight="1" x14ac:dyDescent="0.25">
      <c r="B4332" s="66" t="s">
        <v>4763</v>
      </c>
      <c r="C4332" s="67"/>
      <c r="D4332" s="68"/>
      <c r="E4332" s="69">
        <v>38777895</v>
      </c>
    </row>
    <row r="4333" spans="2:5" ht="15.75" customHeight="1" x14ac:dyDescent="0.25">
      <c r="B4333" s="62" t="s">
        <v>4764</v>
      </c>
      <c r="C4333" s="63" t="s">
        <v>4765</v>
      </c>
      <c r="D4333" s="64" t="s">
        <v>86</v>
      </c>
      <c r="E4333" s="65">
        <v>21932723</v>
      </c>
    </row>
    <row r="4334" spans="2:5" ht="15.75" customHeight="1" x14ac:dyDescent="0.25">
      <c r="B4334" s="66" t="s">
        <v>4766</v>
      </c>
      <c r="C4334" s="67"/>
      <c r="D4334" s="68"/>
      <c r="E4334" s="69">
        <v>21932723</v>
      </c>
    </row>
    <row r="4335" spans="2:5" ht="15.75" customHeight="1" x14ac:dyDescent="0.25">
      <c r="B4335" s="62" t="s">
        <v>4767</v>
      </c>
      <c r="C4335" s="63" t="s">
        <v>4768</v>
      </c>
      <c r="D4335" s="64" t="s">
        <v>86</v>
      </c>
      <c r="E4335" s="65">
        <v>6876656</v>
      </c>
    </row>
    <row r="4336" spans="2:5" ht="15.75" customHeight="1" x14ac:dyDescent="0.25">
      <c r="B4336" s="66" t="s">
        <v>4769</v>
      </c>
      <c r="C4336" s="67"/>
      <c r="D4336" s="68"/>
      <c r="E4336" s="69">
        <v>6876656</v>
      </c>
    </row>
    <row r="4337" spans="2:5" ht="15.75" customHeight="1" x14ac:dyDescent="0.25">
      <c r="B4337" s="109" t="s">
        <v>4770</v>
      </c>
      <c r="C4337" s="106" t="s">
        <v>4771</v>
      </c>
      <c r="D4337" s="64" t="s">
        <v>86</v>
      </c>
      <c r="E4337" s="65">
        <v>9174757</v>
      </c>
    </row>
    <row r="4338" spans="2:5" ht="15.75" customHeight="1" x14ac:dyDescent="0.25">
      <c r="B4338" s="110"/>
      <c r="C4338" s="107"/>
      <c r="D4338" s="64" t="s">
        <v>279</v>
      </c>
      <c r="E4338" s="65">
        <v>276581.46000000002</v>
      </c>
    </row>
    <row r="4339" spans="2:5" ht="15.75" customHeight="1" x14ac:dyDescent="0.25">
      <c r="B4339" s="111"/>
      <c r="C4339" s="108"/>
      <c r="D4339" s="64" t="s">
        <v>17</v>
      </c>
      <c r="E4339" s="65">
        <v>13278228</v>
      </c>
    </row>
    <row r="4340" spans="2:5" ht="15.75" customHeight="1" x14ac:dyDescent="0.25">
      <c r="B4340" s="66" t="s">
        <v>4772</v>
      </c>
      <c r="C4340" s="67"/>
      <c r="D4340" s="68"/>
      <c r="E4340" s="69">
        <v>22729566.460000001</v>
      </c>
    </row>
    <row r="4341" spans="2:5" ht="15.75" customHeight="1" x14ac:dyDescent="0.25">
      <c r="B4341" s="62" t="s">
        <v>4773</v>
      </c>
      <c r="C4341" s="63" t="s">
        <v>4774</v>
      </c>
      <c r="D4341" s="64" t="s">
        <v>17</v>
      </c>
      <c r="E4341" s="65">
        <v>3312461</v>
      </c>
    </row>
    <row r="4342" spans="2:5" ht="15.75" customHeight="1" x14ac:dyDescent="0.25">
      <c r="B4342" s="66" t="s">
        <v>4775</v>
      </c>
      <c r="C4342" s="67"/>
      <c r="D4342" s="68"/>
      <c r="E4342" s="69">
        <v>3312461</v>
      </c>
    </row>
    <row r="4343" spans="2:5" ht="15.75" customHeight="1" x14ac:dyDescent="0.25">
      <c r="B4343" s="62" t="s">
        <v>4776</v>
      </c>
      <c r="C4343" s="63" t="s">
        <v>4777</v>
      </c>
      <c r="D4343" s="64" t="s">
        <v>86</v>
      </c>
      <c r="E4343" s="65">
        <v>28822850</v>
      </c>
    </row>
    <row r="4344" spans="2:5" ht="15.75" customHeight="1" x14ac:dyDescent="0.25">
      <c r="B4344" s="66" t="s">
        <v>4778</v>
      </c>
      <c r="C4344" s="67"/>
      <c r="D4344" s="68"/>
      <c r="E4344" s="69">
        <v>28822850</v>
      </c>
    </row>
    <row r="4345" spans="2:5" ht="15.75" customHeight="1" x14ac:dyDescent="0.25">
      <c r="B4345" s="109" t="s">
        <v>4779</v>
      </c>
      <c r="C4345" s="106" t="s">
        <v>4780</v>
      </c>
      <c r="D4345" s="64" t="s">
        <v>86</v>
      </c>
      <c r="E4345" s="65">
        <v>2587963</v>
      </c>
    </row>
    <row r="4346" spans="2:5" ht="15.75" customHeight="1" x14ac:dyDescent="0.25">
      <c r="B4346" s="111"/>
      <c r="C4346" s="108"/>
      <c r="D4346" s="64" t="s">
        <v>143</v>
      </c>
      <c r="E4346" s="65">
        <v>415546</v>
      </c>
    </row>
    <row r="4347" spans="2:5" ht="15.75" customHeight="1" x14ac:dyDescent="0.25">
      <c r="B4347" s="66" t="s">
        <v>4781</v>
      </c>
      <c r="C4347" s="67"/>
      <c r="D4347" s="68"/>
      <c r="E4347" s="69">
        <v>3003509</v>
      </c>
    </row>
    <row r="4348" spans="2:5" ht="15.75" customHeight="1" x14ac:dyDescent="0.25">
      <c r="B4348" s="62" t="s">
        <v>4782</v>
      </c>
      <c r="C4348" s="63" t="s">
        <v>32</v>
      </c>
      <c r="D4348" s="64" t="s">
        <v>86</v>
      </c>
      <c r="E4348" s="65">
        <v>7375393</v>
      </c>
    </row>
    <row r="4349" spans="2:5" ht="15.75" customHeight="1" x14ac:dyDescent="0.25">
      <c r="B4349" s="66" t="s">
        <v>4783</v>
      </c>
      <c r="C4349" s="67"/>
      <c r="D4349" s="68"/>
      <c r="E4349" s="69">
        <v>7375393</v>
      </c>
    </row>
    <row r="4350" spans="2:5" ht="15.75" customHeight="1" x14ac:dyDescent="0.25">
      <c r="B4350" s="62" t="s">
        <v>4784</v>
      </c>
      <c r="C4350" s="63" t="s">
        <v>90</v>
      </c>
      <c r="D4350" s="64" t="s">
        <v>86</v>
      </c>
      <c r="E4350" s="65">
        <v>1136884</v>
      </c>
    </row>
    <row r="4351" spans="2:5" ht="15.75" customHeight="1" x14ac:dyDescent="0.25">
      <c r="B4351" s="66" t="s">
        <v>4785</v>
      </c>
      <c r="C4351" s="67"/>
      <c r="D4351" s="68"/>
      <c r="E4351" s="69">
        <v>1136884</v>
      </c>
    </row>
    <row r="4352" spans="2:5" ht="15.75" customHeight="1" x14ac:dyDescent="0.25">
      <c r="B4352" s="62" t="s">
        <v>4786</v>
      </c>
      <c r="C4352" s="63" t="s">
        <v>4787</v>
      </c>
      <c r="D4352" s="64" t="s">
        <v>86</v>
      </c>
      <c r="E4352" s="65">
        <v>2131243</v>
      </c>
    </row>
    <row r="4353" spans="2:5" ht="15.75" customHeight="1" x14ac:dyDescent="0.25">
      <c r="B4353" s="66" t="s">
        <v>4788</v>
      </c>
      <c r="C4353" s="67"/>
      <c r="D4353" s="68"/>
      <c r="E4353" s="69">
        <v>2131243</v>
      </c>
    </row>
    <row r="4354" spans="2:5" ht="15.75" customHeight="1" x14ac:dyDescent="0.25">
      <c r="B4354" s="62" t="s">
        <v>4789</v>
      </c>
      <c r="C4354" s="63" t="s">
        <v>90</v>
      </c>
      <c r="D4354" s="64" t="s">
        <v>86</v>
      </c>
      <c r="E4354" s="65">
        <v>3366735</v>
      </c>
    </row>
    <row r="4355" spans="2:5" ht="15.75" customHeight="1" x14ac:dyDescent="0.25">
      <c r="B4355" s="66" t="s">
        <v>4790</v>
      </c>
      <c r="C4355" s="67"/>
      <c r="D4355" s="68"/>
      <c r="E4355" s="69">
        <v>3366735</v>
      </c>
    </row>
    <row r="4356" spans="2:5" ht="15.75" customHeight="1" x14ac:dyDescent="0.25">
      <c r="B4356" s="62" t="s">
        <v>4791</v>
      </c>
      <c r="C4356" s="63" t="s">
        <v>4792</v>
      </c>
      <c r="D4356" s="64" t="s">
        <v>86</v>
      </c>
      <c r="E4356" s="65">
        <v>1734420</v>
      </c>
    </row>
    <row r="4357" spans="2:5" ht="15.75" customHeight="1" x14ac:dyDescent="0.25">
      <c r="B4357" s="66" t="s">
        <v>4793</v>
      </c>
      <c r="C4357" s="67"/>
      <c r="D4357" s="68"/>
      <c r="E4357" s="69">
        <v>1734420</v>
      </c>
    </row>
    <row r="4358" spans="2:5" ht="15.75" customHeight="1" x14ac:dyDescent="0.25">
      <c r="B4358" s="62" t="s">
        <v>4794</v>
      </c>
      <c r="C4358" s="63" t="s">
        <v>4795</v>
      </c>
      <c r="D4358" s="64" t="s">
        <v>86</v>
      </c>
      <c r="E4358" s="65">
        <v>4638668</v>
      </c>
    </row>
    <row r="4359" spans="2:5" ht="15.75" customHeight="1" x14ac:dyDescent="0.25">
      <c r="B4359" s="66" t="s">
        <v>4796</v>
      </c>
      <c r="C4359" s="67"/>
      <c r="D4359" s="68"/>
      <c r="E4359" s="69">
        <v>4638668</v>
      </c>
    </row>
    <row r="4360" spans="2:5" ht="15.75" customHeight="1" x14ac:dyDescent="0.25">
      <c r="B4360" s="62" t="s">
        <v>4797</v>
      </c>
      <c r="C4360" s="63" t="s">
        <v>4798</v>
      </c>
      <c r="D4360" s="64" t="s">
        <v>44</v>
      </c>
      <c r="E4360" s="65">
        <v>174965063</v>
      </c>
    </row>
    <row r="4361" spans="2:5" ht="15.75" customHeight="1" x14ac:dyDescent="0.25">
      <c r="B4361" s="66" t="s">
        <v>4799</v>
      </c>
      <c r="C4361" s="67"/>
      <c r="D4361" s="68"/>
      <c r="E4361" s="69">
        <v>174965063</v>
      </c>
    </row>
    <row r="4362" spans="2:5" ht="15.75" customHeight="1" x14ac:dyDescent="0.25">
      <c r="B4362" s="62" t="s">
        <v>4800</v>
      </c>
      <c r="C4362" s="63" t="s">
        <v>4801</v>
      </c>
      <c r="D4362" s="64" t="s">
        <v>107</v>
      </c>
      <c r="E4362" s="65">
        <v>66150091</v>
      </c>
    </row>
    <row r="4363" spans="2:5" ht="15.75" customHeight="1" x14ac:dyDescent="0.25">
      <c r="B4363" s="66" t="s">
        <v>4802</v>
      </c>
      <c r="C4363" s="67"/>
      <c r="D4363" s="68"/>
      <c r="E4363" s="69">
        <v>66150091</v>
      </c>
    </row>
    <row r="4364" spans="2:5" ht="15.75" customHeight="1" x14ac:dyDescent="0.25">
      <c r="B4364" s="109" t="s">
        <v>4803</v>
      </c>
      <c r="C4364" s="106" t="s">
        <v>4804</v>
      </c>
      <c r="D4364" s="64" t="s">
        <v>106</v>
      </c>
      <c r="E4364" s="65">
        <v>7998623</v>
      </c>
    </row>
    <row r="4365" spans="2:5" ht="15.75" customHeight="1" x14ac:dyDescent="0.25">
      <c r="B4365" s="110"/>
      <c r="C4365" s="107"/>
      <c r="D4365" s="64" t="s">
        <v>44</v>
      </c>
      <c r="E4365" s="65">
        <v>14938318</v>
      </c>
    </row>
    <row r="4366" spans="2:5" ht="15.75" customHeight="1" x14ac:dyDescent="0.25">
      <c r="B4366" s="111"/>
      <c r="C4366" s="108"/>
      <c r="D4366" s="64" t="s">
        <v>73</v>
      </c>
      <c r="E4366" s="65">
        <v>164489</v>
      </c>
    </row>
    <row r="4367" spans="2:5" ht="15.75" customHeight="1" x14ac:dyDescent="0.25">
      <c r="B4367" s="66" t="s">
        <v>4805</v>
      </c>
      <c r="C4367" s="67"/>
      <c r="D4367" s="68"/>
      <c r="E4367" s="69">
        <v>23101430</v>
      </c>
    </row>
    <row r="4368" spans="2:5" ht="15.75" customHeight="1" x14ac:dyDescent="0.25">
      <c r="B4368" s="62" t="s">
        <v>4806</v>
      </c>
      <c r="C4368" s="63" t="s">
        <v>4367</v>
      </c>
      <c r="D4368" s="64" t="s">
        <v>106</v>
      </c>
      <c r="E4368" s="65">
        <v>4913870</v>
      </c>
    </row>
    <row r="4369" spans="2:5" ht="15.75" customHeight="1" x14ac:dyDescent="0.25">
      <c r="B4369" s="66" t="s">
        <v>4807</v>
      </c>
      <c r="C4369" s="67"/>
      <c r="D4369" s="68"/>
      <c r="E4369" s="69">
        <v>4913870</v>
      </c>
    </row>
    <row r="4370" spans="2:5" ht="15.75" customHeight="1" x14ac:dyDescent="0.25">
      <c r="B4370" s="62" t="s">
        <v>4808</v>
      </c>
      <c r="C4370" s="63" t="s">
        <v>4809</v>
      </c>
      <c r="D4370" s="64" t="s">
        <v>86</v>
      </c>
      <c r="E4370" s="65">
        <v>3571583</v>
      </c>
    </row>
    <row r="4371" spans="2:5" ht="15.75" customHeight="1" x14ac:dyDescent="0.25">
      <c r="B4371" s="66" t="s">
        <v>4810</v>
      </c>
      <c r="C4371" s="67"/>
      <c r="D4371" s="68"/>
      <c r="E4371" s="69">
        <v>3571583</v>
      </c>
    </row>
    <row r="4372" spans="2:5" ht="15.75" customHeight="1" x14ac:dyDescent="0.25">
      <c r="B4372" s="62" t="s">
        <v>4811</v>
      </c>
      <c r="C4372" s="63" t="s">
        <v>4812</v>
      </c>
      <c r="D4372" s="64" t="s">
        <v>86</v>
      </c>
      <c r="E4372" s="65">
        <v>9982114</v>
      </c>
    </row>
    <row r="4373" spans="2:5" ht="15.75" customHeight="1" x14ac:dyDescent="0.25">
      <c r="B4373" s="66" t="s">
        <v>4813</v>
      </c>
      <c r="C4373" s="67"/>
      <c r="D4373" s="68"/>
      <c r="E4373" s="69">
        <v>9982114</v>
      </c>
    </row>
    <row r="4374" spans="2:5" ht="15.75" customHeight="1" x14ac:dyDescent="0.25">
      <c r="B4374" s="62" t="s">
        <v>4814</v>
      </c>
      <c r="C4374" s="63" t="s">
        <v>4815</v>
      </c>
      <c r="D4374" s="64" t="s">
        <v>86</v>
      </c>
      <c r="E4374" s="65">
        <v>3215772</v>
      </c>
    </row>
    <row r="4375" spans="2:5" ht="15.75" customHeight="1" x14ac:dyDescent="0.25">
      <c r="B4375" s="66" t="s">
        <v>4816</v>
      </c>
      <c r="C4375" s="67"/>
      <c r="D4375" s="68"/>
      <c r="E4375" s="69">
        <v>3215772</v>
      </c>
    </row>
    <row r="4376" spans="2:5" ht="15.75" customHeight="1" x14ac:dyDescent="0.25">
      <c r="B4376" s="62" t="s">
        <v>4817</v>
      </c>
      <c r="C4376" s="63" t="s">
        <v>4818</v>
      </c>
      <c r="D4376" s="64" t="s">
        <v>290</v>
      </c>
      <c r="E4376" s="65">
        <v>6194203</v>
      </c>
    </row>
    <row r="4377" spans="2:5" ht="15.75" customHeight="1" x14ac:dyDescent="0.25">
      <c r="B4377" s="66" t="s">
        <v>4819</v>
      </c>
      <c r="C4377" s="67"/>
      <c r="D4377" s="68"/>
      <c r="E4377" s="69">
        <v>6194203</v>
      </c>
    </row>
    <row r="4378" spans="2:5" ht="15.75" customHeight="1" x14ac:dyDescent="0.25">
      <c r="B4378" s="109" t="s">
        <v>4820</v>
      </c>
      <c r="C4378" s="106" t="s">
        <v>4821</v>
      </c>
      <c r="D4378" s="64" t="s">
        <v>86</v>
      </c>
      <c r="E4378" s="65">
        <v>69351647</v>
      </c>
    </row>
    <row r="4379" spans="2:5" ht="15.75" customHeight="1" x14ac:dyDescent="0.25">
      <c r="B4379" s="111"/>
      <c r="C4379" s="108"/>
      <c r="D4379" s="64" t="s">
        <v>275</v>
      </c>
      <c r="E4379" s="65">
        <v>31754400</v>
      </c>
    </row>
    <row r="4380" spans="2:5" ht="15.75" customHeight="1" x14ac:dyDescent="0.25">
      <c r="B4380" s="66" t="s">
        <v>4822</v>
      </c>
      <c r="C4380" s="67"/>
      <c r="D4380" s="68"/>
      <c r="E4380" s="69">
        <v>101106047</v>
      </c>
    </row>
    <row r="4381" spans="2:5" ht="15.75" customHeight="1" x14ac:dyDescent="0.25">
      <c r="B4381" s="109" t="s">
        <v>4823</v>
      </c>
      <c r="C4381" s="106" t="s">
        <v>4824</v>
      </c>
      <c r="D4381" s="64" t="s">
        <v>86</v>
      </c>
      <c r="E4381" s="65">
        <v>38714935</v>
      </c>
    </row>
    <row r="4382" spans="2:5" ht="15.75" customHeight="1" x14ac:dyDescent="0.25">
      <c r="B4382" s="111"/>
      <c r="C4382" s="108"/>
      <c r="D4382" s="64" t="s">
        <v>290</v>
      </c>
      <c r="E4382" s="65">
        <v>58830100</v>
      </c>
    </row>
    <row r="4383" spans="2:5" ht="15.75" customHeight="1" x14ac:dyDescent="0.25">
      <c r="B4383" s="66" t="s">
        <v>4825</v>
      </c>
      <c r="C4383" s="67"/>
      <c r="D4383" s="68"/>
      <c r="E4383" s="69">
        <v>97545035</v>
      </c>
    </row>
    <row r="4384" spans="2:5" ht="15.75" customHeight="1" x14ac:dyDescent="0.25">
      <c r="B4384" s="109" t="s">
        <v>4826</v>
      </c>
      <c r="C4384" s="106" t="s">
        <v>4827</v>
      </c>
      <c r="D4384" s="64" t="s">
        <v>86</v>
      </c>
      <c r="E4384" s="65">
        <v>1068077</v>
      </c>
    </row>
    <row r="4385" spans="2:5" ht="15.75" customHeight="1" x14ac:dyDescent="0.25">
      <c r="B4385" s="110"/>
      <c r="C4385" s="107"/>
      <c r="D4385" s="64" t="s">
        <v>290</v>
      </c>
      <c r="E4385" s="65">
        <v>1047081</v>
      </c>
    </row>
    <row r="4386" spans="2:5" ht="15.75" customHeight="1" x14ac:dyDescent="0.25">
      <c r="B4386" s="111"/>
      <c r="C4386" s="108"/>
      <c r="D4386" s="64" t="s">
        <v>5351</v>
      </c>
      <c r="E4386" s="65">
        <v>5693873</v>
      </c>
    </row>
    <row r="4387" spans="2:5" ht="15.75" customHeight="1" x14ac:dyDescent="0.25">
      <c r="B4387" s="66" t="s">
        <v>4828</v>
      </c>
      <c r="C4387" s="67"/>
      <c r="D4387" s="68"/>
      <c r="E4387" s="69">
        <v>7809031</v>
      </c>
    </row>
    <row r="4388" spans="2:5" ht="15.75" customHeight="1" x14ac:dyDescent="0.25">
      <c r="B4388" s="62" t="s">
        <v>4829</v>
      </c>
      <c r="C4388" s="63" t="s">
        <v>4830</v>
      </c>
      <c r="D4388" s="64" t="s">
        <v>86</v>
      </c>
      <c r="E4388" s="65">
        <v>2454928</v>
      </c>
    </row>
    <row r="4389" spans="2:5" ht="15.75" customHeight="1" x14ac:dyDescent="0.25">
      <c r="B4389" s="66" t="s">
        <v>4831</v>
      </c>
      <c r="C4389" s="67"/>
      <c r="D4389" s="68"/>
      <c r="E4389" s="69">
        <v>2454928</v>
      </c>
    </row>
    <row r="4390" spans="2:5" ht="15.75" customHeight="1" x14ac:dyDescent="0.25">
      <c r="B4390" s="62" t="s">
        <v>4832</v>
      </c>
      <c r="C4390" s="63" t="s">
        <v>4833</v>
      </c>
      <c r="D4390" s="64" t="s">
        <v>86</v>
      </c>
      <c r="E4390" s="65">
        <v>3712298</v>
      </c>
    </row>
    <row r="4391" spans="2:5" ht="15.75" customHeight="1" x14ac:dyDescent="0.25">
      <c r="B4391" s="66" t="s">
        <v>4834</v>
      </c>
      <c r="C4391" s="67"/>
      <c r="D4391" s="68"/>
      <c r="E4391" s="69">
        <v>3712298</v>
      </c>
    </row>
    <row r="4392" spans="2:5" ht="15.75" customHeight="1" x14ac:dyDescent="0.25">
      <c r="B4392" s="109" t="s">
        <v>4835</v>
      </c>
      <c r="C4392" s="106" t="s">
        <v>90</v>
      </c>
      <c r="D4392" s="64" t="s">
        <v>86</v>
      </c>
      <c r="E4392" s="65">
        <v>15391640</v>
      </c>
    </row>
    <row r="4393" spans="2:5" ht="15.75" customHeight="1" x14ac:dyDescent="0.25">
      <c r="B4393" s="110"/>
      <c r="C4393" s="107"/>
      <c r="D4393" s="64" t="s">
        <v>44</v>
      </c>
      <c r="E4393" s="65">
        <v>25147500</v>
      </c>
    </row>
    <row r="4394" spans="2:5" ht="15.75" customHeight="1" x14ac:dyDescent="0.25">
      <c r="B4394" s="110"/>
      <c r="C4394" s="107"/>
      <c r="D4394" s="64" t="s">
        <v>279</v>
      </c>
      <c r="E4394" s="65">
        <v>3395685</v>
      </c>
    </row>
    <row r="4395" spans="2:5" ht="15.75" customHeight="1" x14ac:dyDescent="0.25">
      <c r="B4395" s="110"/>
      <c r="C4395" s="107"/>
      <c r="D4395" s="64" t="s">
        <v>49</v>
      </c>
      <c r="E4395" s="65">
        <v>41529556</v>
      </c>
    </row>
    <row r="4396" spans="2:5" ht="15.75" customHeight="1" x14ac:dyDescent="0.25">
      <c r="B4396" s="110"/>
      <c r="C4396" s="107"/>
      <c r="D4396" s="64" t="s">
        <v>581</v>
      </c>
      <c r="E4396" s="65">
        <v>3021562</v>
      </c>
    </row>
    <row r="4397" spans="2:5" ht="15.75" customHeight="1" x14ac:dyDescent="0.25">
      <c r="B4397" s="111"/>
      <c r="C4397" s="108"/>
      <c r="D4397" s="64" t="s">
        <v>17</v>
      </c>
      <c r="E4397" s="65">
        <v>3590907</v>
      </c>
    </row>
    <row r="4398" spans="2:5" ht="15.75" customHeight="1" x14ac:dyDescent="0.25">
      <c r="B4398" s="66" t="s">
        <v>4836</v>
      </c>
      <c r="C4398" s="67"/>
      <c r="D4398" s="68"/>
      <c r="E4398" s="69">
        <v>92076850</v>
      </c>
    </row>
    <row r="4399" spans="2:5" ht="15.75" customHeight="1" x14ac:dyDescent="0.25">
      <c r="B4399" s="62" t="s">
        <v>4837</v>
      </c>
      <c r="C4399" s="63" t="s">
        <v>4838</v>
      </c>
      <c r="D4399" s="64" t="s">
        <v>86</v>
      </c>
      <c r="E4399" s="65">
        <v>1461952</v>
      </c>
    </row>
    <row r="4400" spans="2:5" ht="15.75" customHeight="1" x14ac:dyDescent="0.25">
      <c r="B4400" s="66" t="s">
        <v>4839</v>
      </c>
      <c r="C4400" s="67"/>
      <c r="D4400" s="68"/>
      <c r="E4400" s="69">
        <v>1461952</v>
      </c>
    </row>
    <row r="4401" spans="2:5" ht="15.75" customHeight="1" x14ac:dyDescent="0.25">
      <c r="B4401" s="109" t="s">
        <v>4840</v>
      </c>
      <c r="C4401" s="106" t="s">
        <v>4841</v>
      </c>
      <c r="D4401" s="64" t="s">
        <v>86</v>
      </c>
      <c r="E4401" s="65">
        <v>50643029</v>
      </c>
    </row>
    <row r="4402" spans="2:5" ht="15.75" customHeight="1" x14ac:dyDescent="0.25">
      <c r="B4402" s="111"/>
      <c r="C4402" s="108"/>
      <c r="D4402" s="64" t="s">
        <v>290</v>
      </c>
      <c r="E4402" s="65">
        <v>2684971</v>
      </c>
    </row>
    <row r="4403" spans="2:5" ht="15.75" customHeight="1" x14ac:dyDescent="0.25">
      <c r="B4403" s="66" t="s">
        <v>4842</v>
      </c>
      <c r="C4403" s="67"/>
      <c r="D4403" s="68"/>
      <c r="E4403" s="69">
        <v>53328000</v>
      </c>
    </row>
    <row r="4404" spans="2:5" ht="15.75" customHeight="1" x14ac:dyDescent="0.25">
      <c r="B4404" s="109" t="s">
        <v>4843</v>
      </c>
      <c r="C4404" s="106" t="s">
        <v>4844</v>
      </c>
      <c r="D4404" s="64" t="s">
        <v>86</v>
      </c>
      <c r="E4404" s="65">
        <v>16343569</v>
      </c>
    </row>
    <row r="4405" spans="2:5" ht="15.75" customHeight="1" x14ac:dyDescent="0.25">
      <c r="B4405" s="110"/>
      <c r="C4405" s="107"/>
      <c r="D4405" s="64" t="s">
        <v>549</v>
      </c>
      <c r="E4405" s="65">
        <v>2160568</v>
      </c>
    </row>
    <row r="4406" spans="2:5" ht="15.75" customHeight="1" x14ac:dyDescent="0.25">
      <c r="B4406" s="111"/>
      <c r="C4406" s="108"/>
      <c r="D4406" s="64" t="s">
        <v>360</v>
      </c>
      <c r="E4406" s="65">
        <v>6151516</v>
      </c>
    </row>
    <row r="4407" spans="2:5" ht="15.75" customHeight="1" x14ac:dyDescent="0.25">
      <c r="B4407" s="66" t="s">
        <v>4845</v>
      </c>
      <c r="C4407" s="67"/>
      <c r="D4407" s="68"/>
      <c r="E4407" s="69">
        <v>24655653</v>
      </c>
    </row>
    <row r="4408" spans="2:5" ht="15.75" customHeight="1" x14ac:dyDescent="0.25">
      <c r="B4408" s="62" t="s">
        <v>4846</v>
      </c>
      <c r="C4408" s="63" t="s">
        <v>4847</v>
      </c>
      <c r="D4408" s="64" t="s">
        <v>86</v>
      </c>
      <c r="E4408" s="65">
        <v>11296133</v>
      </c>
    </row>
    <row r="4409" spans="2:5" ht="15.75" customHeight="1" x14ac:dyDescent="0.25">
      <c r="B4409" s="66" t="s">
        <v>4848</v>
      </c>
      <c r="C4409" s="67"/>
      <c r="D4409" s="68"/>
      <c r="E4409" s="69">
        <v>11296133</v>
      </c>
    </row>
    <row r="4410" spans="2:5" ht="15.75" customHeight="1" x14ac:dyDescent="0.25">
      <c r="B4410" s="62" t="s">
        <v>4849</v>
      </c>
      <c r="C4410" s="63" t="s">
        <v>4850</v>
      </c>
      <c r="D4410" s="64" t="s">
        <v>73</v>
      </c>
      <c r="E4410" s="65">
        <v>2524500</v>
      </c>
    </row>
    <row r="4411" spans="2:5" ht="15.75" customHeight="1" x14ac:dyDescent="0.25">
      <c r="B4411" s="66" t="s">
        <v>4851</v>
      </c>
      <c r="C4411" s="67"/>
      <c r="D4411" s="68"/>
      <c r="E4411" s="69">
        <v>2524500</v>
      </c>
    </row>
    <row r="4412" spans="2:5" ht="15.75" customHeight="1" x14ac:dyDescent="0.25">
      <c r="B4412" s="62" t="s">
        <v>4852</v>
      </c>
      <c r="C4412" s="63" t="s">
        <v>4853</v>
      </c>
      <c r="D4412" s="64" t="s">
        <v>73</v>
      </c>
      <c r="E4412" s="65">
        <v>24003584</v>
      </c>
    </row>
    <row r="4413" spans="2:5" ht="15.75" customHeight="1" x14ac:dyDescent="0.25">
      <c r="B4413" s="66" t="s">
        <v>4854</v>
      </c>
      <c r="C4413" s="67"/>
      <c r="D4413" s="68"/>
      <c r="E4413" s="69">
        <v>24003584</v>
      </c>
    </row>
    <row r="4414" spans="2:5" ht="15.75" customHeight="1" x14ac:dyDescent="0.25">
      <c r="B4414" s="109" t="s">
        <v>4855</v>
      </c>
      <c r="C4414" s="106" t="s">
        <v>4856</v>
      </c>
      <c r="D4414" s="64" t="s">
        <v>113</v>
      </c>
      <c r="E4414" s="65">
        <v>464126</v>
      </c>
    </row>
    <row r="4415" spans="2:5" ht="15.75" customHeight="1" x14ac:dyDescent="0.25">
      <c r="B4415" s="110"/>
      <c r="C4415" s="107"/>
      <c r="D4415" s="64" t="s">
        <v>86</v>
      </c>
      <c r="E4415" s="65">
        <v>88521666</v>
      </c>
    </row>
    <row r="4416" spans="2:5" ht="15.75" customHeight="1" x14ac:dyDescent="0.25">
      <c r="B4416" s="110"/>
      <c r="C4416" s="107"/>
      <c r="D4416" s="64" t="s">
        <v>290</v>
      </c>
      <c r="E4416" s="65">
        <v>6932124</v>
      </c>
    </row>
    <row r="4417" spans="2:5" ht="15.75" customHeight="1" x14ac:dyDescent="0.25">
      <c r="B4417" s="110"/>
      <c r="C4417" s="107"/>
      <c r="D4417" s="64" t="s">
        <v>279</v>
      </c>
      <c r="E4417" s="65">
        <v>174408748</v>
      </c>
    </row>
    <row r="4418" spans="2:5" ht="15.75" customHeight="1" x14ac:dyDescent="0.25">
      <c r="B4418" s="110"/>
      <c r="C4418" s="107"/>
      <c r="D4418" s="64" t="s">
        <v>49</v>
      </c>
      <c r="E4418" s="65">
        <v>8251307</v>
      </c>
    </row>
    <row r="4419" spans="2:5" ht="15.75" customHeight="1" x14ac:dyDescent="0.25">
      <c r="B4419" s="110"/>
      <c r="C4419" s="107"/>
      <c r="D4419" s="64" t="s">
        <v>549</v>
      </c>
      <c r="E4419" s="65">
        <v>1077632</v>
      </c>
    </row>
    <row r="4420" spans="2:5" ht="15.75" customHeight="1" x14ac:dyDescent="0.25">
      <c r="B4420" s="110"/>
      <c r="C4420" s="107"/>
      <c r="D4420" s="64" t="s">
        <v>73</v>
      </c>
      <c r="E4420" s="65">
        <v>9186130</v>
      </c>
    </row>
    <row r="4421" spans="2:5" ht="15.75" customHeight="1" x14ac:dyDescent="0.25">
      <c r="B4421" s="111"/>
      <c r="C4421" s="108"/>
      <c r="D4421" s="64" t="s">
        <v>17</v>
      </c>
      <c r="E4421" s="65">
        <v>3439957</v>
      </c>
    </row>
    <row r="4422" spans="2:5" ht="15.75" customHeight="1" x14ac:dyDescent="0.25">
      <c r="B4422" s="66" t="s">
        <v>4857</v>
      </c>
      <c r="C4422" s="67"/>
      <c r="D4422" s="68"/>
      <c r="E4422" s="69">
        <v>292281690</v>
      </c>
    </row>
    <row r="4423" spans="2:5" ht="15.75" customHeight="1" x14ac:dyDescent="0.25">
      <c r="B4423" s="62" t="s">
        <v>4858</v>
      </c>
      <c r="C4423" s="63" t="s">
        <v>4859</v>
      </c>
      <c r="D4423" s="64" t="s">
        <v>5351</v>
      </c>
      <c r="E4423" s="65">
        <v>107569646</v>
      </c>
    </row>
    <row r="4424" spans="2:5" ht="15.75" customHeight="1" x14ac:dyDescent="0.25">
      <c r="B4424" s="66" t="s">
        <v>4860</v>
      </c>
      <c r="C4424" s="67"/>
      <c r="D4424" s="68"/>
      <c r="E4424" s="69">
        <v>107569646</v>
      </c>
    </row>
    <row r="4425" spans="2:5" ht="15.75" customHeight="1" x14ac:dyDescent="0.25">
      <c r="B4425" s="62" t="s">
        <v>4861</v>
      </c>
      <c r="C4425" s="63" t="s">
        <v>4862</v>
      </c>
      <c r="D4425" s="64" t="s">
        <v>86</v>
      </c>
      <c r="E4425" s="65">
        <v>574214</v>
      </c>
    </row>
    <row r="4426" spans="2:5" ht="15.75" customHeight="1" x14ac:dyDescent="0.25">
      <c r="B4426" s="66" t="s">
        <v>4863</v>
      </c>
      <c r="C4426" s="67"/>
      <c r="D4426" s="68"/>
      <c r="E4426" s="69">
        <v>574214</v>
      </c>
    </row>
    <row r="4427" spans="2:5" ht="15.75" customHeight="1" x14ac:dyDescent="0.25">
      <c r="B4427" s="62" t="s">
        <v>4864</v>
      </c>
      <c r="C4427" s="63" t="s">
        <v>90</v>
      </c>
      <c r="D4427" s="64" t="s">
        <v>86</v>
      </c>
      <c r="E4427" s="65">
        <v>3277502</v>
      </c>
    </row>
    <row r="4428" spans="2:5" ht="15.75" customHeight="1" x14ac:dyDescent="0.25">
      <c r="B4428" s="66" t="s">
        <v>4865</v>
      </c>
      <c r="C4428" s="67"/>
      <c r="D4428" s="68"/>
      <c r="E4428" s="69">
        <v>3277502</v>
      </c>
    </row>
    <row r="4429" spans="2:5" ht="30" customHeight="1" x14ac:dyDescent="0.25">
      <c r="B4429" s="109" t="s">
        <v>4866</v>
      </c>
      <c r="C4429" s="106" t="s">
        <v>4867</v>
      </c>
      <c r="D4429" s="64" t="s">
        <v>549</v>
      </c>
      <c r="E4429" s="65">
        <v>5341098</v>
      </c>
    </row>
    <row r="4430" spans="2:5" ht="15.75" customHeight="1" x14ac:dyDescent="0.25">
      <c r="B4430" s="111"/>
      <c r="C4430" s="108"/>
      <c r="D4430" s="64" t="s">
        <v>17</v>
      </c>
      <c r="E4430" s="65">
        <v>1551453</v>
      </c>
    </row>
    <row r="4431" spans="2:5" ht="15.75" customHeight="1" x14ac:dyDescent="0.25">
      <c r="B4431" s="66" t="s">
        <v>4868</v>
      </c>
      <c r="C4431" s="67"/>
      <c r="D4431" s="68"/>
      <c r="E4431" s="69">
        <v>6892551</v>
      </c>
    </row>
    <row r="4432" spans="2:5" ht="15.75" customHeight="1" x14ac:dyDescent="0.25">
      <c r="B4432" s="109" t="s">
        <v>4869</v>
      </c>
      <c r="C4432" s="106" t="s">
        <v>4870</v>
      </c>
      <c r="D4432" s="64" t="s">
        <v>86</v>
      </c>
      <c r="E4432" s="65">
        <v>4417501</v>
      </c>
    </row>
    <row r="4433" spans="2:5" ht="15.75" customHeight="1" x14ac:dyDescent="0.25">
      <c r="B4433" s="111"/>
      <c r="C4433" s="108"/>
      <c r="D4433" s="64" t="s">
        <v>5351</v>
      </c>
      <c r="E4433" s="65">
        <v>703080</v>
      </c>
    </row>
    <row r="4434" spans="2:5" ht="15.75" customHeight="1" x14ac:dyDescent="0.25">
      <c r="B4434" s="66" t="s">
        <v>4871</v>
      </c>
      <c r="C4434" s="67"/>
      <c r="D4434" s="68"/>
      <c r="E4434" s="69">
        <v>5120581</v>
      </c>
    </row>
    <row r="4435" spans="2:5" ht="15.75" customHeight="1" x14ac:dyDescent="0.25">
      <c r="B4435" s="109" t="s">
        <v>4872</v>
      </c>
      <c r="C4435" s="106" t="s">
        <v>4873</v>
      </c>
      <c r="D4435" s="64" t="s">
        <v>86</v>
      </c>
      <c r="E4435" s="65">
        <v>142603124</v>
      </c>
    </row>
    <row r="4436" spans="2:5" ht="15.75" customHeight="1" x14ac:dyDescent="0.25">
      <c r="B4436" s="110"/>
      <c r="C4436" s="107"/>
      <c r="D4436" s="64" t="s">
        <v>290</v>
      </c>
      <c r="E4436" s="65">
        <v>94295776</v>
      </c>
    </row>
    <row r="4437" spans="2:5" ht="15.75" customHeight="1" x14ac:dyDescent="0.25">
      <c r="B4437" s="111"/>
      <c r="C4437" s="108"/>
      <c r="D4437" s="64" t="s">
        <v>279</v>
      </c>
      <c r="E4437" s="65">
        <v>91626033</v>
      </c>
    </row>
    <row r="4438" spans="2:5" ht="15.75" customHeight="1" x14ac:dyDescent="0.25">
      <c r="B4438" s="66" t="s">
        <v>4874</v>
      </c>
      <c r="C4438" s="67"/>
      <c r="D4438" s="68"/>
      <c r="E4438" s="69">
        <v>328524933</v>
      </c>
    </row>
    <row r="4439" spans="2:5" ht="15.75" customHeight="1" x14ac:dyDescent="0.25">
      <c r="B4439" s="109" t="s">
        <v>4875</v>
      </c>
      <c r="C4439" s="106" t="s">
        <v>4876</v>
      </c>
      <c r="D4439" s="64" t="s">
        <v>62</v>
      </c>
      <c r="E4439" s="65">
        <v>90281450</v>
      </c>
    </row>
    <row r="4440" spans="2:5" ht="15.75" customHeight="1" x14ac:dyDescent="0.25">
      <c r="B4440" s="110"/>
      <c r="C4440" s="107"/>
      <c r="D4440" s="64" t="s">
        <v>5351</v>
      </c>
      <c r="E4440" s="65">
        <v>9786233</v>
      </c>
    </row>
    <row r="4441" spans="2:5" ht="15.75" customHeight="1" x14ac:dyDescent="0.25">
      <c r="B4441" s="110"/>
      <c r="C4441" s="107"/>
      <c r="D4441" s="64" t="s">
        <v>108</v>
      </c>
      <c r="E4441" s="65">
        <v>141041250</v>
      </c>
    </row>
    <row r="4442" spans="2:5" ht="15.75" customHeight="1" x14ac:dyDescent="0.25">
      <c r="B4442" s="111"/>
      <c r="C4442" s="108"/>
      <c r="D4442" s="64" t="s">
        <v>73</v>
      </c>
      <c r="E4442" s="65">
        <v>64037205</v>
      </c>
    </row>
    <row r="4443" spans="2:5" ht="15.75" customHeight="1" x14ac:dyDescent="0.25">
      <c r="B4443" s="66" t="s">
        <v>4877</v>
      </c>
      <c r="C4443" s="67"/>
      <c r="D4443" s="68"/>
      <c r="E4443" s="69">
        <v>305146138</v>
      </c>
    </row>
    <row r="4444" spans="2:5" ht="15.75" customHeight="1" x14ac:dyDescent="0.25">
      <c r="B4444" s="62" t="s">
        <v>4878</v>
      </c>
      <c r="C4444" s="63" t="s">
        <v>4879</v>
      </c>
      <c r="D4444" s="64" t="s">
        <v>49</v>
      </c>
      <c r="E4444" s="65">
        <v>14134845</v>
      </c>
    </row>
    <row r="4445" spans="2:5" ht="15.75" customHeight="1" x14ac:dyDescent="0.25">
      <c r="B4445" s="66" t="s">
        <v>4880</v>
      </c>
      <c r="C4445" s="67"/>
      <c r="D4445" s="68"/>
      <c r="E4445" s="69">
        <v>14134845</v>
      </c>
    </row>
    <row r="4446" spans="2:5" ht="15.75" customHeight="1" x14ac:dyDescent="0.25">
      <c r="B4446" s="62" t="s">
        <v>4881</v>
      </c>
      <c r="C4446" s="63" t="s">
        <v>4882</v>
      </c>
      <c r="D4446" s="64" t="s">
        <v>5351</v>
      </c>
      <c r="E4446" s="65">
        <v>1384020</v>
      </c>
    </row>
    <row r="4447" spans="2:5" ht="15.75" customHeight="1" x14ac:dyDescent="0.25">
      <c r="B4447" s="66" t="s">
        <v>4883</v>
      </c>
      <c r="C4447" s="67"/>
      <c r="D4447" s="68"/>
      <c r="E4447" s="69">
        <v>1384020</v>
      </c>
    </row>
    <row r="4448" spans="2:5" ht="15.75" customHeight="1" x14ac:dyDescent="0.25">
      <c r="B4448" s="62" t="s">
        <v>4884</v>
      </c>
      <c r="C4448" s="63" t="s">
        <v>4885</v>
      </c>
      <c r="D4448" s="64" t="s">
        <v>86</v>
      </c>
      <c r="E4448" s="65">
        <v>1472660</v>
      </c>
    </row>
    <row r="4449" spans="2:5" ht="15.75" customHeight="1" x14ac:dyDescent="0.25">
      <c r="B4449" s="66" t="s">
        <v>4886</v>
      </c>
      <c r="C4449" s="67"/>
      <c r="D4449" s="68"/>
      <c r="E4449" s="69">
        <v>1472660</v>
      </c>
    </row>
    <row r="4450" spans="2:5" ht="15.75" customHeight="1" x14ac:dyDescent="0.25">
      <c r="B4450" s="62" t="s">
        <v>4887</v>
      </c>
      <c r="C4450" s="63" t="s">
        <v>90</v>
      </c>
      <c r="D4450" s="64" t="s">
        <v>290</v>
      </c>
      <c r="E4450" s="65">
        <v>6787106</v>
      </c>
    </row>
    <row r="4451" spans="2:5" ht="15.75" customHeight="1" x14ac:dyDescent="0.25">
      <c r="B4451" s="66" t="s">
        <v>4888</v>
      </c>
      <c r="C4451" s="67"/>
      <c r="D4451" s="68"/>
      <c r="E4451" s="69">
        <v>6787106</v>
      </c>
    </row>
    <row r="4452" spans="2:5" ht="15.75" customHeight="1" x14ac:dyDescent="0.25">
      <c r="B4452" s="62" t="s">
        <v>4889</v>
      </c>
      <c r="C4452" s="63" t="s">
        <v>4890</v>
      </c>
      <c r="D4452" s="64" t="s">
        <v>86</v>
      </c>
      <c r="E4452" s="65">
        <v>7301201</v>
      </c>
    </row>
    <row r="4453" spans="2:5" ht="15.75" customHeight="1" x14ac:dyDescent="0.25">
      <c r="B4453" s="66" t="s">
        <v>4891</v>
      </c>
      <c r="C4453" s="67"/>
      <c r="D4453" s="68"/>
      <c r="E4453" s="69">
        <v>7301201</v>
      </c>
    </row>
    <row r="4454" spans="2:5" ht="15.75" customHeight="1" x14ac:dyDescent="0.25">
      <c r="B4454" s="62" t="s">
        <v>4892</v>
      </c>
      <c r="C4454" s="63" t="s">
        <v>4893</v>
      </c>
      <c r="D4454" s="64" t="s">
        <v>86</v>
      </c>
      <c r="E4454" s="65">
        <v>81397524</v>
      </c>
    </row>
    <row r="4455" spans="2:5" ht="15.75" customHeight="1" x14ac:dyDescent="0.25">
      <c r="B4455" s="66" t="s">
        <v>4894</v>
      </c>
      <c r="C4455" s="67"/>
      <c r="D4455" s="68"/>
      <c r="E4455" s="69">
        <v>81397524</v>
      </c>
    </row>
    <row r="4456" spans="2:5" ht="15.75" customHeight="1" x14ac:dyDescent="0.25">
      <c r="B4456" s="62" t="s">
        <v>4895</v>
      </c>
      <c r="C4456" s="63" t="s">
        <v>4896</v>
      </c>
      <c r="D4456" s="64" t="s">
        <v>86</v>
      </c>
      <c r="E4456" s="65">
        <v>5371904</v>
      </c>
    </row>
    <row r="4457" spans="2:5" ht="15.75" customHeight="1" x14ac:dyDescent="0.25">
      <c r="B4457" s="66" t="s">
        <v>4897</v>
      </c>
      <c r="C4457" s="67"/>
      <c r="D4457" s="68"/>
      <c r="E4457" s="69">
        <v>5371904</v>
      </c>
    </row>
    <row r="4458" spans="2:5" ht="15.75" customHeight="1" x14ac:dyDescent="0.25">
      <c r="B4458" s="62" t="s">
        <v>4898</v>
      </c>
      <c r="C4458" s="63" t="s">
        <v>4899</v>
      </c>
      <c r="D4458" s="64" t="s">
        <v>86</v>
      </c>
      <c r="E4458" s="65">
        <v>3107475</v>
      </c>
    </row>
    <row r="4459" spans="2:5" ht="15.75" customHeight="1" x14ac:dyDescent="0.25">
      <c r="B4459" s="66" t="s">
        <v>4900</v>
      </c>
      <c r="C4459" s="67"/>
      <c r="D4459" s="68"/>
      <c r="E4459" s="69">
        <v>3107475</v>
      </c>
    </row>
    <row r="4460" spans="2:5" ht="15.75" customHeight="1" x14ac:dyDescent="0.25">
      <c r="B4460" s="62" t="s">
        <v>4901</v>
      </c>
      <c r="C4460" s="63" t="s">
        <v>4902</v>
      </c>
      <c r="D4460" s="64" t="s">
        <v>86</v>
      </c>
      <c r="E4460" s="65">
        <v>1491291</v>
      </c>
    </row>
    <row r="4461" spans="2:5" ht="15.75" customHeight="1" x14ac:dyDescent="0.25">
      <c r="B4461" s="66" t="s">
        <v>4903</v>
      </c>
      <c r="C4461" s="67"/>
      <c r="D4461" s="68"/>
      <c r="E4461" s="69">
        <v>1491291</v>
      </c>
    </row>
    <row r="4462" spans="2:5" ht="15.75" customHeight="1" x14ac:dyDescent="0.25">
      <c r="B4462" s="62" t="s">
        <v>4904</v>
      </c>
      <c r="C4462" s="63" t="s">
        <v>4905</v>
      </c>
      <c r="D4462" s="64" t="s">
        <v>86</v>
      </c>
      <c r="E4462" s="65">
        <v>407895</v>
      </c>
    </row>
    <row r="4463" spans="2:5" ht="15.75" customHeight="1" x14ac:dyDescent="0.25">
      <c r="B4463" s="66" t="s">
        <v>4906</v>
      </c>
      <c r="C4463" s="67"/>
      <c r="D4463" s="68"/>
      <c r="E4463" s="69">
        <v>407895</v>
      </c>
    </row>
    <row r="4464" spans="2:5" ht="15.75" customHeight="1" x14ac:dyDescent="0.25">
      <c r="B4464" s="62" t="s">
        <v>4907</v>
      </c>
      <c r="C4464" s="63" t="s">
        <v>4908</v>
      </c>
      <c r="D4464" s="64" t="s">
        <v>86</v>
      </c>
      <c r="E4464" s="65">
        <v>959031</v>
      </c>
    </row>
    <row r="4465" spans="2:5" ht="15.75" customHeight="1" x14ac:dyDescent="0.25">
      <c r="B4465" s="66" t="s">
        <v>4909</v>
      </c>
      <c r="C4465" s="67"/>
      <c r="D4465" s="68"/>
      <c r="E4465" s="69">
        <v>959031</v>
      </c>
    </row>
    <row r="4466" spans="2:5" ht="30" customHeight="1" x14ac:dyDescent="0.25">
      <c r="B4466" s="109" t="s">
        <v>4910</v>
      </c>
      <c r="C4466" s="106" t="s">
        <v>4911</v>
      </c>
      <c r="D4466" s="64" t="s">
        <v>86</v>
      </c>
      <c r="E4466" s="65">
        <v>6118564</v>
      </c>
    </row>
    <row r="4467" spans="2:5" ht="15.75" customHeight="1" x14ac:dyDescent="0.25">
      <c r="B4467" s="110"/>
      <c r="C4467" s="107"/>
      <c r="D4467" s="64" t="s">
        <v>44</v>
      </c>
      <c r="E4467" s="65">
        <v>2155500</v>
      </c>
    </row>
    <row r="4468" spans="2:5" ht="15.75" customHeight="1" x14ac:dyDescent="0.25">
      <c r="B4468" s="111"/>
      <c r="C4468" s="108"/>
      <c r="D4468" s="64" t="s">
        <v>290</v>
      </c>
      <c r="E4468" s="65">
        <v>2642412</v>
      </c>
    </row>
    <row r="4469" spans="2:5" ht="15.75" customHeight="1" x14ac:dyDescent="0.25">
      <c r="B4469" s="66" t="s">
        <v>4912</v>
      </c>
      <c r="C4469" s="67"/>
      <c r="D4469" s="68"/>
      <c r="E4469" s="69">
        <v>10916476</v>
      </c>
    </row>
    <row r="4470" spans="2:5" ht="15.75" customHeight="1" x14ac:dyDescent="0.25">
      <c r="B4470" s="62" t="s">
        <v>4913</v>
      </c>
      <c r="C4470" s="63" t="s">
        <v>4914</v>
      </c>
      <c r="D4470" s="64" t="s">
        <v>86</v>
      </c>
      <c r="E4470" s="65">
        <v>1331128</v>
      </c>
    </row>
    <row r="4471" spans="2:5" ht="15.75" customHeight="1" x14ac:dyDescent="0.25">
      <c r="B4471" s="66" t="s">
        <v>4915</v>
      </c>
      <c r="C4471" s="67"/>
      <c r="D4471" s="68"/>
      <c r="E4471" s="69">
        <v>1331128</v>
      </c>
    </row>
    <row r="4472" spans="2:5" ht="15.75" customHeight="1" x14ac:dyDescent="0.25">
      <c r="B4472" s="62" t="s">
        <v>4916</v>
      </c>
      <c r="C4472" s="63" t="s">
        <v>4917</v>
      </c>
      <c r="D4472" s="64" t="s">
        <v>86</v>
      </c>
      <c r="E4472" s="65">
        <v>2022531</v>
      </c>
    </row>
    <row r="4473" spans="2:5" ht="15.75" customHeight="1" x14ac:dyDescent="0.25">
      <c r="B4473" s="66" t="s">
        <v>4918</v>
      </c>
      <c r="C4473" s="67"/>
      <c r="D4473" s="68"/>
      <c r="E4473" s="69">
        <v>2022531</v>
      </c>
    </row>
    <row r="4474" spans="2:5" ht="15.75" customHeight="1" x14ac:dyDescent="0.25">
      <c r="B4474" s="62" t="s">
        <v>4919</v>
      </c>
      <c r="C4474" s="63" t="s">
        <v>4920</v>
      </c>
      <c r="D4474" s="64" t="s">
        <v>86</v>
      </c>
      <c r="E4474" s="65">
        <v>13143948</v>
      </c>
    </row>
    <row r="4475" spans="2:5" ht="15.75" customHeight="1" x14ac:dyDescent="0.25">
      <c r="B4475" s="66" t="s">
        <v>4921</v>
      </c>
      <c r="C4475" s="67"/>
      <c r="D4475" s="68"/>
      <c r="E4475" s="69">
        <v>13143948</v>
      </c>
    </row>
    <row r="4476" spans="2:5" ht="15.75" customHeight="1" x14ac:dyDescent="0.25">
      <c r="B4476" s="109" t="s">
        <v>4922</v>
      </c>
      <c r="C4476" s="106" t="s">
        <v>4923</v>
      </c>
      <c r="D4476" s="64" t="s">
        <v>86</v>
      </c>
      <c r="E4476" s="65">
        <v>1377439</v>
      </c>
    </row>
    <row r="4477" spans="2:5" ht="15.75" customHeight="1" x14ac:dyDescent="0.25">
      <c r="B4477" s="111"/>
      <c r="C4477" s="108"/>
      <c r="D4477" s="64" t="s">
        <v>143</v>
      </c>
      <c r="E4477" s="65">
        <v>2384849.31</v>
      </c>
    </row>
    <row r="4478" spans="2:5" ht="15.75" customHeight="1" x14ac:dyDescent="0.25">
      <c r="B4478" s="66" t="s">
        <v>4924</v>
      </c>
      <c r="C4478" s="67"/>
      <c r="D4478" s="68"/>
      <c r="E4478" s="69">
        <v>3762288.31</v>
      </c>
    </row>
    <row r="4479" spans="2:5" ht="15.75" customHeight="1" x14ac:dyDescent="0.25">
      <c r="B4479" s="109" t="s">
        <v>4925</v>
      </c>
      <c r="C4479" s="106" t="s">
        <v>4926</v>
      </c>
      <c r="D4479" s="64" t="s">
        <v>86</v>
      </c>
      <c r="E4479" s="65">
        <v>4536086</v>
      </c>
    </row>
    <row r="4480" spans="2:5" ht="15.75" customHeight="1" x14ac:dyDescent="0.25">
      <c r="B4480" s="110"/>
      <c r="C4480" s="107"/>
      <c r="D4480" s="64" t="s">
        <v>49</v>
      </c>
      <c r="E4480" s="65">
        <v>1728293</v>
      </c>
    </row>
    <row r="4481" spans="2:5" ht="15.75" customHeight="1" x14ac:dyDescent="0.25">
      <c r="B4481" s="111"/>
      <c r="C4481" s="108"/>
      <c r="D4481" s="64" t="s">
        <v>55</v>
      </c>
      <c r="E4481" s="65">
        <v>411618</v>
      </c>
    </row>
    <row r="4482" spans="2:5" ht="15.75" customHeight="1" x14ac:dyDescent="0.25">
      <c r="B4482" s="66" t="s">
        <v>4927</v>
      </c>
      <c r="C4482" s="67"/>
      <c r="D4482" s="68"/>
      <c r="E4482" s="69">
        <v>6675997</v>
      </c>
    </row>
    <row r="4483" spans="2:5" ht="15.75" customHeight="1" x14ac:dyDescent="0.25">
      <c r="B4483" s="62" t="s">
        <v>4928</v>
      </c>
      <c r="C4483" s="63" t="s">
        <v>4929</v>
      </c>
      <c r="D4483" s="64" t="s">
        <v>86</v>
      </c>
      <c r="E4483" s="65">
        <v>5508897</v>
      </c>
    </row>
    <row r="4484" spans="2:5" ht="15.75" customHeight="1" x14ac:dyDescent="0.25">
      <c r="B4484" s="66" t="s">
        <v>4930</v>
      </c>
      <c r="C4484" s="67"/>
      <c r="D4484" s="68"/>
      <c r="E4484" s="69">
        <v>5508897</v>
      </c>
    </row>
    <row r="4485" spans="2:5" ht="15.75" customHeight="1" x14ac:dyDescent="0.25">
      <c r="B4485" s="62" t="s">
        <v>4931</v>
      </c>
      <c r="C4485" s="63" t="s">
        <v>4932</v>
      </c>
      <c r="D4485" s="64" t="s">
        <v>73</v>
      </c>
      <c r="E4485" s="65">
        <v>4280395</v>
      </c>
    </row>
    <row r="4486" spans="2:5" ht="15.75" customHeight="1" x14ac:dyDescent="0.25">
      <c r="B4486" s="66" t="s">
        <v>4933</v>
      </c>
      <c r="C4486" s="67"/>
      <c r="D4486" s="68"/>
      <c r="E4486" s="69">
        <v>4280395</v>
      </c>
    </row>
    <row r="4487" spans="2:5" ht="15.75" customHeight="1" x14ac:dyDescent="0.25">
      <c r="B4487" s="62" t="s">
        <v>4934</v>
      </c>
      <c r="C4487" s="63" t="s">
        <v>4935</v>
      </c>
      <c r="D4487" s="64" t="s">
        <v>73</v>
      </c>
      <c r="E4487" s="65">
        <v>360448</v>
      </c>
    </row>
    <row r="4488" spans="2:5" ht="15.75" customHeight="1" x14ac:dyDescent="0.25">
      <c r="B4488" s="66" t="s">
        <v>4936</v>
      </c>
      <c r="C4488" s="67"/>
      <c r="D4488" s="68"/>
      <c r="E4488" s="69">
        <v>360448</v>
      </c>
    </row>
    <row r="4489" spans="2:5" ht="15.75" customHeight="1" x14ac:dyDescent="0.25">
      <c r="B4489" s="62" t="s">
        <v>4937</v>
      </c>
      <c r="C4489" s="63" t="s">
        <v>4938</v>
      </c>
      <c r="D4489" s="64" t="s">
        <v>86</v>
      </c>
      <c r="E4489" s="65">
        <v>3782927</v>
      </c>
    </row>
    <row r="4490" spans="2:5" ht="15.75" customHeight="1" x14ac:dyDescent="0.25">
      <c r="B4490" s="66" t="s">
        <v>4939</v>
      </c>
      <c r="C4490" s="67"/>
      <c r="D4490" s="68"/>
      <c r="E4490" s="69">
        <v>3782927</v>
      </c>
    </row>
    <row r="4491" spans="2:5" ht="15.75" customHeight="1" x14ac:dyDescent="0.25">
      <c r="B4491" s="62" t="s">
        <v>4940</v>
      </c>
      <c r="C4491" s="63" t="s">
        <v>4941</v>
      </c>
      <c r="D4491" s="64" t="s">
        <v>86</v>
      </c>
      <c r="E4491" s="65">
        <v>1310783626713</v>
      </c>
    </row>
    <row r="4492" spans="2:5" ht="15.75" customHeight="1" x14ac:dyDescent="0.25">
      <c r="B4492" s="66" t="s">
        <v>4942</v>
      </c>
      <c r="C4492" s="67"/>
      <c r="D4492" s="68"/>
      <c r="E4492" s="69">
        <v>1310783626713</v>
      </c>
    </row>
    <row r="4493" spans="2:5" ht="15.75" customHeight="1" x14ac:dyDescent="0.25">
      <c r="B4493" s="62" t="s">
        <v>4943</v>
      </c>
      <c r="C4493" s="63" t="s">
        <v>4944</v>
      </c>
      <c r="D4493" s="64" t="s">
        <v>86</v>
      </c>
      <c r="E4493" s="65">
        <v>2654724</v>
      </c>
    </row>
    <row r="4494" spans="2:5" ht="15.75" customHeight="1" x14ac:dyDescent="0.25">
      <c r="B4494" s="66" t="s">
        <v>4945</v>
      </c>
      <c r="C4494" s="67"/>
      <c r="D4494" s="68"/>
      <c r="E4494" s="69">
        <v>2654724</v>
      </c>
    </row>
    <row r="4495" spans="2:5" ht="15.75" customHeight="1" x14ac:dyDescent="0.25">
      <c r="B4495" s="62" t="s">
        <v>4946</v>
      </c>
      <c r="C4495" s="63" t="s">
        <v>4947</v>
      </c>
      <c r="D4495" s="64" t="s">
        <v>86</v>
      </c>
      <c r="E4495" s="65">
        <v>2507251</v>
      </c>
    </row>
    <row r="4496" spans="2:5" ht="15.75" customHeight="1" x14ac:dyDescent="0.25">
      <c r="B4496" s="66" t="s">
        <v>4948</v>
      </c>
      <c r="C4496" s="67"/>
      <c r="D4496" s="68"/>
      <c r="E4496" s="69">
        <v>2507251</v>
      </c>
    </row>
    <row r="4497" spans="2:5" ht="15.75" customHeight="1" x14ac:dyDescent="0.25">
      <c r="B4497" s="62" t="s">
        <v>4949</v>
      </c>
      <c r="C4497" s="63" t="s">
        <v>4950</v>
      </c>
      <c r="D4497" s="64" t="s">
        <v>86</v>
      </c>
      <c r="E4497" s="65">
        <v>11114218</v>
      </c>
    </row>
    <row r="4498" spans="2:5" ht="15.75" customHeight="1" x14ac:dyDescent="0.25">
      <c r="B4498" s="66" t="s">
        <v>4951</v>
      </c>
      <c r="C4498" s="67"/>
      <c r="D4498" s="68"/>
      <c r="E4498" s="69">
        <v>11114218</v>
      </c>
    </row>
    <row r="4499" spans="2:5" ht="15.75" customHeight="1" x14ac:dyDescent="0.25">
      <c r="B4499" s="109" t="s">
        <v>4952</v>
      </c>
      <c r="C4499" s="106" t="s">
        <v>90</v>
      </c>
      <c r="D4499" s="64" t="s">
        <v>290</v>
      </c>
      <c r="E4499" s="65">
        <v>883251</v>
      </c>
    </row>
    <row r="4500" spans="2:5" ht="15.75" customHeight="1" x14ac:dyDescent="0.25">
      <c r="B4500" s="110"/>
      <c r="C4500" s="107"/>
      <c r="D4500" s="64" t="s">
        <v>581</v>
      </c>
      <c r="E4500" s="65">
        <v>1207989</v>
      </c>
    </row>
    <row r="4501" spans="2:5" ht="15.75" customHeight="1" x14ac:dyDescent="0.25">
      <c r="B4501" s="111"/>
      <c r="C4501" s="108"/>
      <c r="D4501" s="64" t="s">
        <v>73</v>
      </c>
      <c r="E4501" s="65">
        <v>23075104</v>
      </c>
    </row>
    <row r="4502" spans="2:5" ht="15.75" customHeight="1" x14ac:dyDescent="0.25">
      <c r="B4502" s="66" t="s">
        <v>4953</v>
      </c>
      <c r="C4502" s="67"/>
      <c r="D4502" s="68"/>
      <c r="E4502" s="69">
        <v>25166344</v>
      </c>
    </row>
    <row r="4503" spans="2:5" ht="15.75" customHeight="1" x14ac:dyDescent="0.25">
      <c r="B4503" s="62" t="s">
        <v>4954</v>
      </c>
      <c r="C4503" s="63" t="s">
        <v>4955</v>
      </c>
      <c r="D4503" s="64" t="s">
        <v>86</v>
      </c>
      <c r="E4503" s="65">
        <v>2356216</v>
      </c>
    </row>
    <row r="4504" spans="2:5" ht="15.75" customHeight="1" x14ac:dyDescent="0.25">
      <c r="B4504" s="66" t="s">
        <v>4956</v>
      </c>
      <c r="C4504" s="67"/>
      <c r="D4504" s="68"/>
      <c r="E4504" s="69">
        <v>2356216</v>
      </c>
    </row>
    <row r="4505" spans="2:5" ht="15.75" customHeight="1" x14ac:dyDescent="0.25">
      <c r="B4505" s="109" t="s">
        <v>4957</v>
      </c>
      <c r="C4505" s="106" t="s">
        <v>90</v>
      </c>
      <c r="D4505" s="64" t="s">
        <v>86</v>
      </c>
      <c r="E4505" s="65">
        <v>29301704.77</v>
      </c>
    </row>
    <row r="4506" spans="2:5" ht="15.75" customHeight="1" x14ac:dyDescent="0.25">
      <c r="B4506" s="111"/>
      <c r="C4506" s="108"/>
      <c r="D4506" s="64" t="s">
        <v>73</v>
      </c>
      <c r="E4506" s="65">
        <v>920894</v>
      </c>
    </row>
    <row r="4507" spans="2:5" ht="15.75" customHeight="1" x14ac:dyDescent="0.25">
      <c r="B4507" s="66" t="s">
        <v>4958</v>
      </c>
      <c r="C4507" s="67"/>
      <c r="D4507" s="68"/>
      <c r="E4507" s="69">
        <v>30222598.77</v>
      </c>
    </row>
    <row r="4508" spans="2:5" ht="15.75" customHeight="1" x14ac:dyDescent="0.25">
      <c r="B4508" s="62" t="s">
        <v>4959</v>
      </c>
      <c r="C4508" s="63" t="s">
        <v>4955</v>
      </c>
      <c r="D4508" s="64" t="s">
        <v>86</v>
      </c>
      <c r="E4508" s="65">
        <v>32807877</v>
      </c>
    </row>
    <row r="4509" spans="2:5" ht="15.75" customHeight="1" x14ac:dyDescent="0.25">
      <c r="B4509" s="66" t="s">
        <v>4960</v>
      </c>
      <c r="C4509" s="67"/>
      <c r="D4509" s="68"/>
      <c r="E4509" s="69">
        <v>32807877</v>
      </c>
    </row>
    <row r="4510" spans="2:5" ht="15.75" customHeight="1" x14ac:dyDescent="0.25">
      <c r="B4510" s="109" t="s">
        <v>4961</v>
      </c>
      <c r="C4510" s="106" t="s">
        <v>90</v>
      </c>
      <c r="D4510" s="64" t="s">
        <v>86</v>
      </c>
      <c r="E4510" s="65">
        <v>33510629</v>
      </c>
    </row>
    <row r="4511" spans="2:5" ht="15.75" customHeight="1" x14ac:dyDescent="0.25">
      <c r="B4511" s="110"/>
      <c r="C4511" s="107"/>
      <c r="D4511" s="64" t="s">
        <v>275</v>
      </c>
      <c r="E4511" s="65">
        <v>1806986</v>
      </c>
    </row>
    <row r="4512" spans="2:5" ht="15.75" customHeight="1" x14ac:dyDescent="0.25">
      <c r="B4512" s="111"/>
      <c r="C4512" s="108"/>
      <c r="D4512" s="64" t="s">
        <v>17</v>
      </c>
      <c r="E4512" s="65">
        <v>7967934</v>
      </c>
    </row>
    <row r="4513" spans="2:5" ht="15.75" customHeight="1" x14ac:dyDescent="0.25">
      <c r="B4513" s="66" t="s">
        <v>4962</v>
      </c>
      <c r="C4513" s="67"/>
      <c r="D4513" s="68"/>
      <c r="E4513" s="69">
        <v>43285549</v>
      </c>
    </row>
    <row r="4514" spans="2:5" ht="15.75" customHeight="1" x14ac:dyDescent="0.25">
      <c r="B4514" s="62" t="s">
        <v>4963</v>
      </c>
      <c r="C4514" s="63" t="s">
        <v>90</v>
      </c>
      <c r="D4514" s="64" t="s">
        <v>86</v>
      </c>
      <c r="E4514" s="65">
        <v>67015615</v>
      </c>
    </row>
    <row r="4515" spans="2:5" ht="15.75" customHeight="1" x14ac:dyDescent="0.25">
      <c r="B4515" s="66" t="s">
        <v>4964</v>
      </c>
      <c r="C4515" s="67"/>
      <c r="D4515" s="68"/>
      <c r="E4515" s="69">
        <v>67015615</v>
      </c>
    </row>
    <row r="4516" spans="2:5" ht="15.75" customHeight="1" x14ac:dyDescent="0.25">
      <c r="B4516" s="109" t="s">
        <v>4965</v>
      </c>
      <c r="C4516" s="106" t="s">
        <v>4966</v>
      </c>
      <c r="D4516" s="64" t="s">
        <v>86</v>
      </c>
      <c r="E4516" s="65">
        <v>1819173</v>
      </c>
    </row>
    <row r="4517" spans="2:5" ht="15.75" customHeight="1" x14ac:dyDescent="0.25">
      <c r="B4517" s="111"/>
      <c r="C4517" s="108"/>
      <c r="D4517" s="64" t="s">
        <v>275</v>
      </c>
      <c r="E4517" s="65">
        <v>14658569</v>
      </c>
    </row>
    <row r="4518" spans="2:5" ht="15.75" customHeight="1" x14ac:dyDescent="0.25">
      <c r="B4518" s="66" t="s">
        <v>4967</v>
      </c>
      <c r="C4518" s="67"/>
      <c r="D4518" s="68"/>
      <c r="E4518" s="69">
        <v>16477742</v>
      </c>
    </row>
    <row r="4519" spans="2:5" ht="15.75" customHeight="1" x14ac:dyDescent="0.25">
      <c r="B4519" s="109" t="s">
        <v>4968</v>
      </c>
      <c r="C4519" s="106" t="s">
        <v>4969</v>
      </c>
      <c r="D4519" s="64" t="s">
        <v>86</v>
      </c>
      <c r="E4519" s="65">
        <v>8495346</v>
      </c>
    </row>
    <row r="4520" spans="2:5" ht="15.75" customHeight="1" x14ac:dyDescent="0.25">
      <c r="B4520" s="111"/>
      <c r="C4520" s="108"/>
      <c r="D4520" s="64" t="s">
        <v>66</v>
      </c>
      <c r="E4520" s="65">
        <v>715801</v>
      </c>
    </row>
    <row r="4521" spans="2:5" ht="15.75" customHeight="1" x14ac:dyDescent="0.25">
      <c r="B4521" s="66" t="s">
        <v>4970</v>
      </c>
      <c r="C4521" s="67"/>
      <c r="D4521" s="68"/>
      <c r="E4521" s="69">
        <v>9211147</v>
      </c>
    </row>
    <row r="4522" spans="2:5" ht="15.75" customHeight="1" x14ac:dyDescent="0.25">
      <c r="B4522" s="109" t="s">
        <v>4971</v>
      </c>
      <c r="C4522" s="106" t="s">
        <v>4972</v>
      </c>
      <c r="D4522" s="64" t="s">
        <v>86</v>
      </c>
      <c r="E4522" s="65">
        <v>48026053</v>
      </c>
    </row>
    <row r="4523" spans="2:5" ht="15.75" customHeight="1" x14ac:dyDescent="0.25">
      <c r="B4523" s="110"/>
      <c r="C4523" s="107"/>
      <c r="D4523" s="64" t="s">
        <v>143</v>
      </c>
      <c r="E4523" s="65">
        <v>2165217</v>
      </c>
    </row>
    <row r="4524" spans="2:5" ht="15.75" customHeight="1" x14ac:dyDescent="0.25">
      <c r="B4524" s="111"/>
      <c r="C4524" s="108"/>
      <c r="D4524" s="64" t="s">
        <v>73</v>
      </c>
      <c r="E4524" s="65">
        <v>12655882</v>
      </c>
    </row>
    <row r="4525" spans="2:5" ht="15.75" customHeight="1" x14ac:dyDescent="0.25">
      <c r="B4525" s="66" t="s">
        <v>4973</v>
      </c>
      <c r="C4525" s="67"/>
      <c r="D4525" s="68"/>
      <c r="E4525" s="69">
        <v>62847152</v>
      </c>
    </row>
    <row r="4526" spans="2:5" ht="15.75" customHeight="1" x14ac:dyDescent="0.25">
      <c r="B4526" s="109" t="s">
        <v>4974</v>
      </c>
      <c r="C4526" s="106" t="s">
        <v>4975</v>
      </c>
      <c r="D4526" s="64" t="s">
        <v>86</v>
      </c>
      <c r="E4526" s="65">
        <v>4900492</v>
      </c>
    </row>
    <row r="4527" spans="2:5" ht="15.75" customHeight="1" x14ac:dyDescent="0.25">
      <c r="B4527" s="111"/>
      <c r="C4527" s="108"/>
      <c r="D4527" s="64" t="s">
        <v>9</v>
      </c>
      <c r="E4527" s="65">
        <v>3271011</v>
      </c>
    </row>
    <row r="4528" spans="2:5" ht="15.75" customHeight="1" x14ac:dyDescent="0.25">
      <c r="B4528" s="66" t="s">
        <v>4976</v>
      </c>
      <c r="C4528" s="67"/>
      <c r="D4528" s="68"/>
      <c r="E4528" s="69">
        <v>8171503</v>
      </c>
    </row>
    <row r="4529" spans="2:5" ht="15.75" customHeight="1" x14ac:dyDescent="0.25">
      <c r="B4529" s="109" t="s">
        <v>4977</v>
      </c>
      <c r="C4529" s="106" t="s">
        <v>90</v>
      </c>
      <c r="D4529" s="64" t="s">
        <v>86</v>
      </c>
      <c r="E4529" s="65">
        <v>5082814</v>
      </c>
    </row>
    <row r="4530" spans="2:5" ht="15.75" customHeight="1" x14ac:dyDescent="0.25">
      <c r="B4530" s="111"/>
      <c r="C4530" s="108"/>
      <c r="D4530" s="64" t="s">
        <v>108</v>
      </c>
      <c r="E4530" s="65">
        <v>4971575.7</v>
      </c>
    </row>
    <row r="4531" spans="2:5" ht="15.75" customHeight="1" x14ac:dyDescent="0.25">
      <c r="B4531" s="66" t="s">
        <v>4978</v>
      </c>
      <c r="C4531" s="67"/>
      <c r="D4531" s="68"/>
      <c r="E4531" s="69">
        <v>10054389.699999999</v>
      </c>
    </row>
    <row r="4532" spans="2:5" ht="15.75" customHeight="1" x14ac:dyDescent="0.25">
      <c r="B4532" s="109" t="s">
        <v>4979</v>
      </c>
      <c r="C4532" s="106" t="s">
        <v>4980</v>
      </c>
      <c r="D4532" s="64" t="s">
        <v>86</v>
      </c>
      <c r="E4532" s="65">
        <v>431632</v>
      </c>
    </row>
    <row r="4533" spans="2:5" ht="15.75" customHeight="1" x14ac:dyDescent="0.25">
      <c r="B4533" s="111"/>
      <c r="C4533" s="108"/>
      <c r="D4533" s="64" t="s">
        <v>73</v>
      </c>
      <c r="E4533" s="65">
        <v>3009300</v>
      </c>
    </row>
    <row r="4534" spans="2:5" ht="15.75" customHeight="1" x14ac:dyDescent="0.25">
      <c r="B4534" s="66" t="s">
        <v>4981</v>
      </c>
      <c r="C4534" s="67"/>
      <c r="D4534" s="68"/>
      <c r="E4534" s="69">
        <v>3440932</v>
      </c>
    </row>
    <row r="4535" spans="2:5" ht="15.75" customHeight="1" x14ac:dyDescent="0.25">
      <c r="B4535" s="62" t="s">
        <v>4982</v>
      </c>
      <c r="C4535" s="63" t="s">
        <v>4983</v>
      </c>
      <c r="D4535" s="64" t="s">
        <v>86</v>
      </c>
      <c r="E4535" s="65">
        <v>1568346</v>
      </c>
    </row>
    <row r="4536" spans="2:5" ht="15.75" customHeight="1" x14ac:dyDescent="0.25">
      <c r="B4536" s="66" t="s">
        <v>4984</v>
      </c>
      <c r="C4536" s="67"/>
      <c r="D4536" s="68"/>
      <c r="E4536" s="69">
        <v>1568346</v>
      </c>
    </row>
    <row r="4537" spans="2:5" ht="15.75" customHeight="1" x14ac:dyDescent="0.25">
      <c r="B4537" s="109" t="s">
        <v>4985</v>
      </c>
      <c r="C4537" s="106" t="s">
        <v>4986</v>
      </c>
      <c r="D4537" s="64" t="s">
        <v>86</v>
      </c>
      <c r="E4537" s="65">
        <v>6755728</v>
      </c>
    </row>
    <row r="4538" spans="2:5" ht="15.75" customHeight="1" x14ac:dyDescent="0.25">
      <c r="B4538" s="111"/>
      <c r="C4538" s="108"/>
      <c r="D4538" s="64" t="s">
        <v>108</v>
      </c>
      <c r="E4538" s="65">
        <v>615196</v>
      </c>
    </row>
    <row r="4539" spans="2:5" ht="15.75" customHeight="1" x14ac:dyDescent="0.25">
      <c r="B4539" s="66" t="s">
        <v>4987</v>
      </c>
      <c r="C4539" s="67"/>
      <c r="D4539" s="68"/>
      <c r="E4539" s="69">
        <v>7370924</v>
      </c>
    </row>
    <row r="4540" spans="2:5" ht="15.75" customHeight="1" x14ac:dyDescent="0.25">
      <c r="B4540" s="62" t="s">
        <v>4988</v>
      </c>
      <c r="C4540" s="63" t="s">
        <v>4989</v>
      </c>
      <c r="D4540" s="64" t="s">
        <v>5351</v>
      </c>
      <c r="E4540" s="65">
        <v>2309882</v>
      </c>
    </row>
    <row r="4541" spans="2:5" ht="15.75" customHeight="1" x14ac:dyDescent="0.25">
      <c r="B4541" s="66" t="s">
        <v>4990</v>
      </c>
      <c r="C4541" s="67"/>
      <c r="D4541" s="68"/>
      <c r="E4541" s="69">
        <v>2309882</v>
      </c>
    </row>
    <row r="4542" spans="2:5" ht="15.75" customHeight="1" x14ac:dyDescent="0.25">
      <c r="B4542" s="109" t="s">
        <v>4991</v>
      </c>
      <c r="C4542" s="106" t="s">
        <v>4992</v>
      </c>
      <c r="D4542" s="64" t="s">
        <v>86</v>
      </c>
      <c r="E4542" s="65">
        <v>3701002</v>
      </c>
    </row>
    <row r="4543" spans="2:5" ht="15.75" customHeight="1" x14ac:dyDescent="0.25">
      <c r="B4543" s="111"/>
      <c r="C4543" s="108"/>
      <c r="D4543" s="64" t="s">
        <v>108</v>
      </c>
      <c r="E4543" s="65">
        <v>223144.8</v>
      </c>
    </row>
    <row r="4544" spans="2:5" ht="15.75" customHeight="1" x14ac:dyDescent="0.25">
      <c r="B4544" s="66" t="s">
        <v>4993</v>
      </c>
      <c r="C4544" s="67"/>
      <c r="D4544" s="68"/>
      <c r="E4544" s="69">
        <v>3924146.8</v>
      </c>
    </row>
    <row r="4545" spans="2:5" ht="15.75" customHeight="1" x14ac:dyDescent="0.25">
      <c r="B4545" s="62" t="s">
        <v>4994</v>
      </c>
      <c r="C4545" s="63" t="s">
        <v>4995</v>
      </c>
      <c r="D4545" s="64" t="s">
        <v>86</v>
      </c>
      <c r="E4545" s="65">
        <v>5396857.9199999999</v>
      </c>
    </row>
    <row r="4546" spans="2:5" ht="15.75" customHeight="1" x14ac:dyDescent="0.25">
      <c r="B4546" s="66" t="s">
        <v>4996</v>
      </c>
      <c r="C4546" s="67"/>
      <c r="D4546" s="68"/>
      <c r="E4546" s="69">
        <v>5396857.9199999999</v>
      </c>
    </row>
    <row r="4547" spans="2:5" ht="15.75" customHeight="1" x14ac:dyDescent="0.25">
      <c r="B4547" s="62" t="s">
        <v>4997</v>
      </c>
      <c r="C4547" s="63" t="s">
        <v>4998</v>
      </c>
      <c r="D4547" s="64" t="s">
        <v>86</v>
      </c>
      <c r="E4547" s="65">
        <v>13198414</v>
      </c>
    </row>
    <row r="4548" spans="2:5" ht="15.75" customHeight="1" x14ac:dyDescent="0.25">
      <c r="B4548" s="66" t="s">
        <v>4999</v>
      </c>
      <c r="C4548" s="67"/>
      <c r="D4548" s="68"/>
      <c r="E4548" s="69">
        <v>13198414</v>
      </c>
    </row>
    <row r="4549" spans="2:5" ht="15.75" customHeight="1" x14ac:dyDescent="0.25">
      <c r="B4549" s="62" t="s">
        <v>5000</v>
      </c>
      <c r="C4549" s="63" t="s">
        <v>5001</v>
      </c>
      <c r="D4549" s="64" t="s">
        <v>86</v>
      </c>
      <c r="E4549" s="65">
        <v>20662528</v>
      </c>
    </row>
    <row r="4550" spans="2:5" ht="15.75" customHeight="1" x14ac:dyDescent="0.25">
      <c r="B4550" s="66" t="s">
        <v>5002</v>
      </c>
      <c r="C4550" s="67"/>
      <c r="D4550" s="68"/>
      <c r="E4550" s="69">
        <v>20662528</v>
      </c>
    </row>
    <row r="4551" spans="2:5" ht="15.75" customHeight="1" x14ac:dyDescent="0.25">
      <c r="B4551" s="62" t="s">
        <v>5003</v>
      </c>
      <c r="C4551" s="63" t="s">
        <v>90</v>
      </c>
      <c r="D4551" s="64" t="s">
        <v>86</v>
      </c>
      <c r="E4551" s="65">
        <v>7829681</v>
      </c>
    </row>
    <row r="4552" spans="2:5" ht="15.75" customHeight="1" x14ac:dyDescent="0.25">
      <c r="B4552" s="66" t="s">
        <v>5004</v>
      </c>
      <c r="C4552" s="67"/>
      <c r="D4552" s="68"/>
      <c r="E4552" s="69">
        <v>7829681</v>
      </c>
    </row>
    <row r="4553" spans="2:5" ht="15.75" customHeight="1" x14ac:dyDescent="0.25">
      <c r="B4553" s="62" t="s">
        <v>5005</v>
      </c>
      <c r="C4553" s="63" t="s">
        <v>5006</v>
      </c>
      <c r="D4553" s="64" t="s">
        <v>86</v>
      </c>
      <c r="E4553" s="65">
        <v>14882728</v>
      </c>
    </row>
    <row r="4554" spans="2:5" ht="15.75" customHeight="1" x14ac:dyDescent="0.25">
      <c r="B4554" s="66" t="s">
        <v>5007</v>
      </c>
      <c r="C4554" s="67"/>
      <c r="D4554" s="68"/>
      <c r="E4554" s="69">
        <v>14882728</v>
      </c>
    </row>
    <row r="4555" spans="2:5" ht="15.75" customHeight="1" x14ac:dyDescent="0.25">
      <c r="B4555" s="62" t="s">
        <v>5008</v>
      </c>
      <c r="C4555" s="63" t="s">
        <v>5009</v>
      </c>
      <c r="D4555" s="64" t="s">
        <v>86</v>
      </c>
      <c r="E4555" s="65">
        <v>5726432</v>
      </c>
    </row>
    <row r="4556" spans="2:5" ht="15.75" customHeight="1" x14ac:dyDescent="0.25">
      <c r="B4556" s="66" t="s">
        <v>5010</v>
      </c>
      <c r="C4556" s="67"/>
      <c r="D4556" s="68"/>
      <c r="E4556" s="69">
        <v>5726432</v>
      </c>
    </row>
    <row r="4557" spans="2:5" ht="15.75" customHeight="1" x14ac:dyDescent="0.25">
      <c r="B4557" s="109" t="s">
        <v>5011</v>
      </c>
      <c r="C4557" s="106" t="s">
        <v>5012</v>
      </c>
      <c r="D4557" s="64" t="s">
        <v>86</v>
      </c>
      <c r="E4557" s="65">
        <v>371524512</v>
      </c>
    </row>
    <row r="4558" spans="2:5" ht="15.75" customHeight="1" x14ac:dyDescent="0.25">
      <c r="B4558" s="111"/>
      <c r="C4558" s="108"/>
      <c r="D4558" s="64" t="s">
        <v>73</v>
      </c>
      <c r="E4558" s="65">
        <v>11538558</v>
      </c>
    </row>
    <row r="4559" spans="2:5" ht="15.75" customHeight="1" x14ac:dyDescent="0.25">
      <c r="B4559" s="66" t="s">
        <v>5013</v>
      </c>
      <c r="C4559" s="67"/>
      <c r="D4559" s="68"/>
      <c r="E4559" s="69">
        <v>383063070</v>
      </c>
    </row>
    <row r="4560" spans="2:5" ht="15.75" customHeight="1" x14ac:dyDescent="0.25">
      <c r="B4560" s="62" t="s">
        <v>5014</v>
      </c>
      <c r="C4560" s="63" t="s">
        <v>5015</v>
      </c>
      <c r="D4560" s="64" t="s">
        <v>290</v>
      </c>
      <c r="E4560" s="65">
        <v>375964</v>
      </c>
    </row>
    <row r="4561" spans="2:5" ht="15.75" customHeight="1" x14ac:dyDescent="0.25">
      <c r="B4561" s="66" t="s">
        <v>5016</v>
      </c>
      <c r="C4561" s="67"/>
      <c r="D4561" s="68"/>
      <c r="E4561" s="69">
        <v>375964</v>
      </c>
    </row>
    <row r="4562" spans="2:5" ht="15.75" customHeight="1" x14ac:dyDescent="0.25">
      <c r="B4562" s="109" t="s">
        <v>5017</v>
      </c>
      <c r="C4562" s="106" t="s">
        <v>5018</v>
      </c>
      <c r="D4562" s="64" t="s">
        <v>86</v>
      </c>
      <c r="E4562" s="65">
        <v>54878393</v>
      </c>
    </row>
    <row r="4563" spans="2:5" ht="15.75" customHeight="1" x14ac:dyDescent="0.25">
      <c r="B4563" s="111"/>
      <c r="C4563" s="108"/>
      <c r="D4563" s="64" t="s">
        <v>73</v>
      </c>
      <c r="E4563" s="65">
        <v>231845</v>
      </c>
    </row>
    <row r="4564" spans="2:5" ht="15.75" customHeight="1" x14ac:dyDescent="0.25">
      <c r="B4564" s="66" t="s">
        <v>5019</v>
      </c>
      <c r="C4564" s="67"/>
      <c r="D4564" s="68"/>
      <c r="E4564" s="69">
        <v>55110238</v>
      </c>
    </row>
    <row r="4565" spans="2:5" ht="15.75" customHeight="1" x14ac:dyDescent="0.25">
      <c r="B4565" s="62" t="s">
        <v>5020</v>
      </c>
      <c r="C4565" s="63" t="s">
        <v>5021</v>
      </c>
      <c r="D4565" s="64" t="s">
        <v>86</v>
      </c>
      <c r="E4565" s="65">
        <v>3405573</v>
      </c>
    </row>
    <row r="4566" spans="2:5" ht="15.75" customHeight="1" x14ac:dyDescent="0.25">
      <c r="B4566" s="66" t="s">
        <v>5022</v>
      </c>
      <c r="C4566" s="67"/>
      <c r="D4566" s="68"/>
      <c r="E4566" s="69">
        <v>3405573</v>
      </c>
    </row>
    <row r="4567" spans="2:5" ht="15.75" customHeight="1" x14ac:dyDescent="0.25">
      <c r="B4567" s="109" t="s">
        <v>5023</v>
      </c>
      <c r="C4567" s="106" t="s">
        <v>32</v>
      </c>
      <c r="D4567" s="64" t="s">
        <v>86</v>
      </c>
      <c r="E4567" s="65">
        <v>1813827</v>
      </c>
    </row>
    <row r="4568" spans="2:5" ht="15.75" customHeight="1" x14ac:dyDescent="0.25">
      <c r="B4568" s="111"/>
      <c r="C4568" s="108"/>
      <c r="D4568" s="64" t="s">
        <v>290</v>
      </c>
      <c r="E4568" s="65">
        <v>4043206</v>
      </c>
    </row>
    <row r="4569" spans="2:5" ht="15.75" customHeight="1" x14ac:dyDescent="0.25">
      <c r="B4569" s="66" t="s">
        <v>5024</v>
      </c>
      <c r="C4569" s="67"/>
      <c r="D4569" s="68"/>
      <c r="E4569" s="69">
        <v>5857033</v>
      </c>
    </row>
    <row r="4570" spans="2:5" ht="15.75" customHeight="1" x14ac:dyDescent="0.25">
      <c r="B4570" s="62" t="s">
        <v>5025</v>
      </c>
      <c r="C4570" s="63" t="s">
        <v>5026</v>
      </c>
      <c r="D4570" s="64" t="s">
        <v>86</v>
      </c>
      <c r="E4570" s="65">
        <v>4618352</v>
      </c>
    </row>
    <row r="4571" spans="2:5" ht="15.75" customHeight="1" x14ac:dyDescent="0.25">
      <c r="B4571" s="66" t="s">
        <v>5027</v>
      </c>
      <c r="C4571" s="67"/>
      <c r="D4571" s="68"/>
      <c r="E4571" s="69">
        <v>4618352</v>
      </c>
    </row>
    <row r="4572" spans="2:5" ht="15.75" customHeight="1" x14ac:dyDescent="0.25">
      <c r="B4572" s="109" t="s">
        <v>5028</v>
      </c>
      <c r="C4572" s="106" t="s">
        <v>32</v>
      </c>
      <c r="D4572" s="64" t="s">
        <v>86</v>
      </c>
      <c r="E4572" s="65">
        <v>858320</v>
      </c>
    </row>
    <row r="4573" spans="2:5" ht="15.75" customHeight="1" x14ac:dyDescent="0.25">
      <c r="B4573" s="110"/>
      <c r="C4573" s="107"/>
      <c r="D4573" s="64" t="s">
        <v>290</v>
      </c>
      <c r="E4573" s="65">
        <v>55195</v>
      </c>
    </row>
    <row r="4574" spans="2:5" ht="15.75" customHeight="1" x14ac:dyDescent="0.25">
      <c r="B4574" s="111"/>
      <c r="C4574" s="108"/>
      <c r="D4574" s="64" t="s">
        <v>40</v>
      </c>
      <c r="E4574" s="65">
        <v>71110400</v>
      </c>
    </row>
    <row r="4575" spans="2:5" ht="15.75" customHeight="1" x14ac:dyDescent="0.25">
      <c r="B4575" s="66" t="s">
        <v>5029</v>
      </c>
      <c r="C4575" s="67"/>
      <c r="D4575" s="68"/>
      <c r="E4575" s="69">
        <v>72023915</v>
      </c>
    </row>
    <row r="4576" spans="2:5" ht="15.75" customHeight="1" x14ac:dyDescent="0.25">
      <c r="B4576" s="109" t="s">
        <v>5030</v>
      </c>
      <c r="C4576" s="106" t="s">
        <v>5031</v>
      </c>
      <c r="D4576" s="64" t="s">
        <v>86</v>
      </c>
      <c r="E4576" s="65">
        <v>148289918</v>
      </c>
    </row>
    <row r="4577" spans="2:5" ht="15.75" customHeight="1" x14ac:dyDescent="0.25">
      <c r="B4577" s="111"/>
      <c r="C4577" s="108"/>
      <c r="D4577" s="64" t="s">
        <v>49</v>
      </c>
      <c r="E4577" s="65">
        <v>4314705</v>
      </c>
    </row>
    <row r="4578" spans="2:5" ht="15.75" customHeight="1" x14ac:dyDescent="0.25">
      <c r="B4578" s="66" t="s">
        <v>5032</v>
      </c>
      <c r="C4578" s="67"/>
      <c r="D4578" s="68"/>
      <c r="E4578" s="69">
        <v>152604623</v>
      </c>
    </row>
    <row r="4579" spans="2:5" ht="15.75" customHeight="1" x14ac:dyDescent="0.25">
      <c r="B4579" s="109" t="s">
        <v>5033</v>
      </c>
      <c r="C4579" s="106" t="s">
        <v>32</v>
      </c>
      <c r="D4579" s="64" t="s">
        <v>86</v>
      </c>
      <c r="E4579" s="65">
        <v>149823243</v>
      </c>
    </row>
    <row r="4580" spans="2:5" ht="15.75" customHeight="1" x14ac:dyDescent="0.25">
      <c r="B4580" s="110"/>
      <c r="C4580" s="107"/>
      <c r="D4580" s="64" t="s">
        <v>275</v>
      </c>
      <c r="E4580" s="65">
        <v>1872086</v>
      </c>
    </row>
    <row r="4581" spans="2:5" ht="15.75" customHeight="1" x14ac:dyDescent="0.25">
      <c r="B4581" s="111"/>
      <c r="C4581" s="108"/>
      <c r="D4581" s="64" t="s">
        <v>55</v>
      </c>
      <c r="E4581" s="65">
        <v>1717008</v>
      </c>
    </row>
    <row r="4582" spans="2:5" ht="15.75" customHeight="1" x14ac:dyDescent="0.25">
      <c r="B4582" s="66" t="s">
        <v>5034</v>
      </c>
      <c r="C4582" s="67"/>
      <c r="D4582" s="68"/>
      <c r="E4582" s="69">
        <v>153412337</v>
      </c>
    </row>
    <row r="4583" spans="2:5" ht="15.75" customHeight="1" x14ac:dyDescent="0.25">
      <c r="B4583" s="62" t="s">
        <v>5035</v>
      </c>
      <c r="C4583" s="63" t="s">
        <v>5036</v>
      </c>
      <c r="D4583" s="64" t="s">
        <v>86</v>
      </c>
      <c r="E4583" s="65">
        <v>3328337</v>
      </c>
    </row>
    <row r="4584" spans="2:5" ht="15.75" customHeight="1" x14ac:dyDescent="0.25">
      <c r="B4584" s="66" t="s">
        <v>5037</v>
      </c>
      <c r="C4584" s="67"/>
      <c r="D4584" s="68"/>
      <c r="E4584" s="69">
        <v>3328337</v>
      </c>
    </row>
    <row r="4585" spans="2:5" ht="15.75" customHeight="1" x14ac:dyDescent="0.25">
      <c r="B4585" s="109" t="s">
        <v>5038</v>
      </c>
      <c r="C4585" s="106" t="s">
        <v>5039</v>
      </c>
      <c r="D4585" s="64" t="s">
        <v>86</v>
      </c>
      <c r="E4585" s="65">
        <v>15826659</v>
      </c>
    </row>
    <row r="4586" spans="2:5" ht="15.75" customHeight="1" x14ac:dyDescent="0.25">
      <c r="B4586" s="110"/>
      <c r="C4586" s="107"/>
      <c r="D4586" s="64" t="s">
        <v>49</v>
      </c>
      <c r="E4586" s="65">
        <v>3218613</v>
      </c>
    </row>
    <row r="4587" spans="2:5" ht="15.75" customHeight="1" x14ac:dyDescent="0.25">
      <c r="B4587" s="110"/>
      <c r="C4587" s="107"/>
      <c r="D4587" s="64" t="s">
        <v>95</v>
      </c>
      <c r="E4587" s="65">
        <v>1129758</v>
      </c>
    </row>
    <row r="4588" spans="2:5" ht="15.75" customHeight="1" x14ac:dyDescent="0.25">
      <c r="B4588" s="111"/>
      <c r="C4588" s="108"/>
      <c r="D4588" s="64" t="s">
        <v>73</v>
      </c>
      <c r="E4588" s="65">
        <v>934367</v>
      </c>
    </row>
    <row r="4589" spans="2:5" ht="15.75" customHeight="1" x14ac:dyDescent="0.25">
      <c r="B4589" s="66" t="s">
        <v>5040</v>
      </c>
      <c r="C4589" s="67"/>
      <c r="D4589" s="68"/>
      <c r="E4589" s="69">
        <v>21109397</v>
      </c>
    </row>
    <row r="4590" spans="2:5" ht="15.75" customHeight="1" x14ac:dyDescent="0.25">
      <c r="B4590" s="62" t="s">
        <v>5041</v>
      </c>
      <c r="C4590" s="63" t="s">
        <v>5042</v>
      </c>
      <c r="D4590" s="64" t="s">
        <v>86</v>
      </c>
      <c r="E4590" s="65">
        <v>1459459</v>
      </c>
    </row>
    <row r="4591" spans="2:5" ht="15.75" customHeight="1" x14ac:dyDescent="0.25">
      <c r="B4591" s="66" t="s">
        <v>5043</v>
      </c>
      <c r="C4591" s="67"/>
      <c r="D4591" s="68"/>
      <c r="E4591" s="69">
        <v>1459459</v>
      </c>
    </row>
    <row r="4592" spans="2:5" ht="15.75" customHeight="1" x14ac:dyDescent="0.25">
      <c r="B4592" s="62" t="s">
        <v>5044</v>
      </c>
      <c r="C4592" s="63" t="s">
        <v>5045</v>
      </c>
      <c r="D4592" s="64" t="s">
        <v>86</v>
      </c>
      <c r="E4592" s="65">
        <v>3798534</v>
      </c>
    </row>
    <row r="4593" spans="2:5" ht="15.75" customHeight="1" x14ac:dyDescent="0.25">
      <c r="B4593" s="66" t="s">
        <v>5046</v>
      </c>
      <c r="C4593" s="67"/>
      <c r="D4593" s="68"/>
      <c r="E4593" s="69">
        <v>3798534</v>
      </c>
    </row>
    <row r="4594" spans="2:5" ht="15.75" customHeight="1" x14ac:dyDescent="0.25">
      <c r="B4594" s="109" t="s">
        <v>5047</v>
      </c>
      <c r="C4594" s="106" t="s">
        <v>5048</v>
      </c>
      <c r="D4594" s="64" t="s">
        <v>183</v>
      </c>
      <c r="E4594" s="65">
        <v>379493.33</v>
      </c>
    </row>
    <row r="4595" spans="2:5" ht="15.75" customHeight="1" x14ac:dyDescent="0.25">
      <c r="B4595" s="110"/>
      <c r="C4595" s="107"/>
      <c r="D4595" s="64" t="s">
        <v>549</v>
      </c>
      <c r="E4595" s="65">
        <v>532537</v>
      </c>
    </row>
    <row r="4596" spans="2:5" ht="15.75" customHeight="1" x14ac:dyDescent="0.25">
      <c r="B4596" s="111"/>
      <c r="C4596" s="108"/>
      <c r="D4596" s="64" t="s">
        <v>9</v>
      </c>
      <c r="E4596" s="65">
        <v>2573311</v>
      </c>
    </row>
    <row r="4597" spans="2:5" ht="15.75" customHeight="1" x14ac:dyDescent="0.25">
      <c r="B4597" s="66" t="s">
        <v>5049</v>
      </c>
      <c r="C4597" s="67"/>
      <c r="D4597" s="68"/>
      <c r="E4597" s="69">
        <v>3485341.33</v>
      </c>
    </row>
    <row r="4598" spans="2:5" ht="15.75" customHeight="1" x14ac:dyDescent="0.25">
      <c r="B4598" s="109" t="s">
        <v>5050</v>
      </c>
      <c r="C4598" s="106" t="s">
        <v>5051</v>
      </c>
      <c r="D4598" s="64" t="s">
        <v>86</v>
      </c>
      <c r="E4598" s="65">
        <v>2341253</v>
      </c>
    </row>
    <row r="4599" spans="2:5" ht="15.75" customHeight="1" x14ac:dyDescent="0.25">
      <c r="B4599" s="111"/>
      <c r="C4599" s="108"/>
      <c r="D4599" s="64" t="s">
        <v>55</v>
      </c>
      <c r="E4599" s="65">
        <v>3001457</v>
      </c>
    </row>
    <row r="4600" spans="2:5" ht="15.75" customHeight="1" x14ac:dyDescent="0.25">
      <c r="B4600" s="66" t="s">
        <v>5052</v>
      </c>
      <c r="C4600" s="67"/>
      <c r="D4600" s="68"/>
      <c r="E4600" s="69">
        <v>5342710</v>
      </c>
    </row>
    <row r="4601" spans="2:5" ht="15.75" customHeight="1" x14ac:dyDescent="0.25">
      <c r="B4601" s="109" t="s">
        <v>5053</v>
      </c>
      <c r="C4601" s="106" t="s">
        <v>5054</v>
      </c>
      <c r="D4601" s="64" t="s">
        <v>86</v>
      </c>
      <c r="E4601" s="65">
        <v>2429601</v>
      </c>
    </row>
    <row r="4602" spans="2:5" ht="15.75" customHeight="1" x14ac:dyDescent="0.25">
      <c r="B4602" s="111"/>
      <c r="C4602" s="108"/>
      <c r="D4602" s="64" t="s">
        <v>279</v>
      </c>
      <c r="E4602" s="65">
        <v>5176913</v>
      </c>
    </row>
    <row r="4603" spans="2:5" ht="15.75" customHeight="1" x14ac:dyDescent="0.25">
      <c r="B4603" s="66" t="s">
        <v>5055</v>
      </c>
      <c r="C4603" s="67"/>
      <c r="D4603" s="68"/>
      <c r="E4603" s="69">
        <v>7606514</v>
      </c>
    </row>
    <row r="4604" spans="2:5" ht="15.75" customHeight="1" x14ac:dyDescent="0.25">
      <c r="B4604" s="62" t="s">
        <v>5056</v>
      </c>
      <c r="C4604" s="63" t="s">
        <v>5057</v>
      </c>
      <c r="D4604" s="64" t="s">
        <v>9</v>
      </c>
      <c r="E4604" s="65">
        <v>2977968.08</v>
      </c>
    </row>
    <row r="4605" spans="2:5" ht="15.75" customHeight="1" x14ac:dyDescent="0.25">
      <c r="B4605" s="66" t="s">
        <v>5058</v>
      </c>
      <c r="C4605" s="67"/>
      <c r="D4605" s="68"/>
      <c r="E4605" s="69">
        <v>2977968.08</v>
      </c>
    </row>
    <row r="4606" spans="2:5" ht="15.75" customHeight="1" x14ac:dyDescent="0.25">
      <c r="B4606" s="62" t="s">
        <v>5059</v>
      </c>
      <c r="C4606" s="63" t="s">
        <v>5060</v>
      </c>
      <c r="D4606" s="64" t="s">
        <v>86</v>
      </c>
      <c r="E4606" s="65">
        <v>8252487</v>
      </c>
    </row>
    <row r="4607" spans="2:5" ht="15.75" customHeight="1" x14ac:dyDescent="0.25">
      <c r="B4607" s="66" t="s">
        <v>5061</v>
      </c>
      <c r="C4607" s="67"/>
      <c r="D4607" s="68"/>
      <c r="E4607" s="69">
        <v>8252487</v>
      </c>
    </row>
    <row r="4608" spans="2:5" ht="15.75" customHeight="1" x14ac:dyDescent="0.25">
      <c r="B4608" s="62" t="s">
        <v>5062</v>
      </c>
      <c r="C4608" s="63" t="s">
        <v>5063</v>
      </c>
      <c r="D4608" s="64" t="s">
        <v>86</v>
      </c>
      <c r="E4608" s="65">
        <v>6135692</v>
      </c>
    </row>
    <row r="4609" spans="2:5" ht="15.75" customHeight="1" x14ac:dyDescent="0.25">
      <c r="B4609" s="66" t="s">
        <v>5064</v>
      </c>
      <c r="C4609" s="67"/>
      <c r="D4609" s="68"/>
      <c r="E4609" s="69">
        <v>6135692</v>
      </c>
    </row>
    <row r="4610" spans="2:5" ht="15.75" customHeight="1" x14ac:dyDescent="0.25">
      <c r="B4610" s="62" t="s">
        <v>5065</v>
      </c>
      <c r="C4610" s="63" t="s">
        <v>90</v>
      </c>
      <c r="D4610" s="64" t="s">
        <v>86</v>
      </c>
      <c r="E4610" s="65">
        <v>2131018</v>
      </c>
    </row>
    <row r="4611" spans="2:5" ht="15.75" customHeight="1" x14ac:dyDescent="0.25">
      <c r="B4611" s="66" t="s">
        <v>5066</v>
      </c>
      <c r="C4611" s="67"/>
      <c r="D4611" s="68"/>
      <c r="E4611" s="69">
        <v>2131018</v>
      </c>
    </row>
    <row r="4612" spans="2:5" ht="15.75" customHeight="1" x14ac:dyDescent="0.25">
      <c r="B4612" s="62" t="s">
        <v>5067</v>
      </c>
      <c r="C4612" s="63" t="s">
        <v>90</v>
      </c>
      <c r="D4612" s="64" t="s">
        <v>86</v>
      </c>
      <c r="E4612" s="65">
        <v>2799464</v>
      </c>
    </row>
    <row r="4613" spans="2:5" ht="15.75" customHeight="1" x14ac:dyDescent="0.25">
      <c r="B4613" s="66" t="s">
        <v>5068</v>
      </c>
      <c r="C4613" s="67"/>
      <c r="D4613" s="68"/>
      <c r="E4613" s="69">
        <v>2799464</v>
      </c>
    </row>
    <row r="4614" spans="2:5" ht="15.75" customHeight="1" x14ac:dyDescent="0.25">
      <c r="B4614" s="62" t="s">
        <v>5069</v>
      </c>
      <c r="C4614" s="63" t="s">
        <v>5070</v>
      </c>
      <c r="D4614" s="64" t="s">
        <v>86</v>
      </c>
      <c r="E4614" s="65">
        <v>2449456</v>
      </c>
    </row>
    <row r="4615" spans="2:5" ht="15.75" customHeight="1" x14ac:dyDescent="0.25">
      <c r="B4615" s="66" t="s">
        <v>5071</v>
      </c>
      <c r="C4615" s="67"/>
      <c r="D4615" s="68"/>
      <c r="E4615" s="69">
        <v>2449456</v>
      </c>
    </row>
    <row r="4616" spans="2:5" ht="15.75" customHeight="1" x14ac:dyDescent="0.25">
      <c r="B4616" s="109" t="s">
        <v>5072</v>
      </c>
      <c r="C4616" s="106" t="s">
        <v>5073</v>
      </c>
      <c r="D4616" s="64" t="s">
        <v>86</v>
      </c>
      <c r="E4616" s="65">
        <v>25938450</v>
      </c>
    </row>
    <row r="4617" spans="2:5" ht="15.75" customHeight="1" x14ac:dyDescent="0.25">
      <c r="B4617" s="111"/>
      <c r="C4617" s="108"/>
      <c r="D4617" s="64" t="s">
        <v>108</v>
      </c>
      <c r="E4617" s="65">
        <v>2235608.8499999996</v>
      </c>
    </row>
    <row r="4618" spans="2:5" ht="15.75" customHeight="1" x14ac:dyDescent="0.25">
      <c r="B4618" s="66" t="s">
        <v>5074</v>
      </c>
      <c r="C4618" s="67"/>
      <c r="D4618" s="68"/>
      <c r="E4618" s="69">
        <v>28174058.850000001</v>
      </c>
    </row>
    <row r="4619" spans="2:5" ht="15.75" customHeight="1" x14ac:dyDescent="0.25">
      <c r="B4619" s="62" t="s">
        <v>5075</v>
      </c>
      <c r="C4619" s="63" t="s">
        <v>5076</v>
      </c>
      <c r="D4619" s="64" t="s">
        <v>86</v>
      </c>
      <c r="E4619" s="65">
        <v>4922061</v>
      </c>
    </row>
    <row r="4620" spans="2:5" ht="15.75" customHeight="1" x14ac:dyDescent="0.25">
      <c r="B4620" s="66" t="s">
        <v>5077</v>
      </c>
      <c r="C4620" s="67"/>
      <c r="D4620" s="68"/>
      <c r="E4620" s="69">
        <v>4922061</v>
      </c>
    </row>
    <row r="4621" spans="2:5" ht="15.75" customHeight="1" x14ac:dyDescent="0.25">
      <c r="B4621" s="62" t="s">
        <v>5078</v>
      </c>
      <c r="C4621" s="63" t="s">
        <v>5079</v>
      </c>
      <c r="D4621" s="64" t="s">
        <v>86</v>
      </c>
      <c r="E4621" s="65">
        <v>2148028</v>
      </c>
    </row>
    <row r="4622" spans="2:5" ht="15.75" customHeight="1" x14ac:dyDescent="0.25">
      <c r="B4622" s="66" t="s">
        <v>5080</v>
      </c>
      <c r="C4622" s="67"/>
      <c r="D4622" s="68"/>
      <c r="E4622" s="69">
        <v>2148028</v>
      </c>
    </row>
    <row r="4623" spans="2:5" ht="15.75" customHeight="1" x14ac:dyDescent="0.25">
      <c r="B4623" s="109" t="s">
        <v>5081</v>
      </c>
      <c r="C4623" s="106" t="s">
        <v>5082</v>
      </c>
      <c r="D4623" s="64" t="s">
        <v>86</v>
      </c>
      <c r="E4623" s="65">
        <v>54020143</v>
      </c>
    </row>
    <row r="4624" spans="2:5" ht="15.75" customHeight="1" x14ac:dyDescent="0.25">
      <c r="B4624" s="110"/>
      <c r="C4624" s="107"/>
      <c r="D4624" s="64" t="s">
        <v>581</v>
      </c>
      <c r="E4624" s="65">
        <v>2439182</v>
      </c>
    </row>
    <row r="4625" spans="2:5" ht="15.75" customHeight="1" x14ac:dyDescent="0.25">
      <c r="B4625" s="111"/>
      <c r="C4625" s="108"/>
      <c r="D4625" s="64" t="s">
        <v>73</v>
      </c>
      <c r="E4625" s="65">
        <v>15766763</v>
      </c>
    </row>
    <row r="4626" spans="2:5" ht="15.75" customHeight="1" x14ac:dyDescent="0.25">
      <c r="B4626" s="66" t="s">
        <v>5083</v>
      </c>
      <c r="C4626" s="67"/>
      <c r="D4626" s="68"/>
      <c r="E4626" s="69">
        <v>72226088</v>
      </c>
    </row>
    <row r="4627" spans="2:5" ht="15.75" customHeight="1" x14ac:dyDescent="0.25">
      <c r="B4627" s="62" t="s">
        <v>5084</v>
      </c>
      <c r="C4627" s="63" t="s">
        <v>5085</v>
      </c>
      <c r="D4627" s="64" t="s">
        <v>86</v>
      </c>
      <c r="E4627" s="65">
        <v>1735928</v>
      </c>
    </row>
    <row r="4628" spans="2:5" ht="15.75" customHeight="1" x14ac:dyDescent="0.25">
      <c r="B4628" s="66" t="s">
        <v>5086</v>
      </c>
      <c r="C4628" s="67"/>
      <c r="D4628" s="68"/>
      <c r="E4628" s="69">
        <v>1735928</v>
      </c>
    </row>
    <row r="4629" spans="2:5" ht="15.75" customHeight="1" x14ac:dyDescent="0.25">
      <c r="B4629" s="62" t="s">
        <v>5087</v>
      </c>
      <c r="C4629" s="63" t="s">
        <v>5088</v>
      </c>
      <c r="D4629" s="64" t="s">
        <v>183</v>
      </c>
      <c r="E4629" s="65">
        <v>1571371</v>
      </c>
    </row>
    <row r="4630" spans="2:5" ht="15.75" customHeight="1" x14ac:dyDescent="0.25">
      <c r="B4630" s="66" t="s">
        <v>5089</v>
      </c>
      <c r="C4630" s="67"/>
      <c r="D4630" s="68"/>
      <c r="E4630" s="69">
        <v>1571371</v>
      </c>
    </row>
    <row r="4631" spans="2:5" ht="30" customHeight="1" x14ac:dyDescent="0.25">
      <c r="B4631" s="109" t="s">
        <v>5090</v>
      </c>
      <c r="C4631" s="106" t="s">
        <v>5091</v>
      </c>
      <c r="D4631" s="64" t="s">
        <v>86</v>
      </c>
      <c r="E4631" s="65">
        <v>2454598</v>
      </c>
    </row>
    <row r="4632" spans="2:5" ht="15.75" customHeight="1" x14ac:dyDescent="0.25">
      <c r="B4632" s="111"/>
      <c r="C4632" s="108"/>
      <c r="D4632" s="64" t="s">
        <v>143</v>
      </c>
      <c r="E4632" s="65">
        <v>16550931.65</v>
      </c>
    </row>
    <row r="4633" spans="2:5" ht="15.75" customHeight="1" x14ac:dyDescent="0.25">
      <c r="B4633" s="66" t="s">
        <v>5092</v>
      </c>
      <c r="C4633" s="67"/>
      <c r="D4633" s="68"/>
      <c r="E4633" s="69">
        <v>19005529.649999999</v>
      </c>
    </row>
    <row r="4634" spans="2:5" ht="15.75" customHeight="1" x14ac:dyDescent="0.25">
      <c r="B4634" s="109" t="s">
        <v>5093</v>
      </c>
      <c r="C4634" s="106" t="s">
        <v>5094</v>
      </c>
      <c r="D4634" s="64" t="s">
        <v>86</v>
      </c>
      <c r="E4634" s="65">
        <v>35552659</v>
      </c>
    </row>
    <row r="4635" spans="2:5" ht="15.75" customHeight="1" x14ac:dyDescent="0.25">
      <c r="B4635" s="110"/>
      <c r="C4635" s="107"/>
      <c r="D4635" s="64" t="s">
        <v>349</v>
      </c>
      <c r="E4635" s="65">
        <v>1136033</v>
      </c>
    </row>
    <row r="4636" spans="2:5" ht="15.75" customHeight="1" x14ac:dyDescent="0.25">
      <c r="B4636" s="110"/>
      <c r="C4636" s="107"/>
      <c r="D4636" s="64" t="s">
        <v>461</v>
      </c>
      <c r="E4636" s="65">
        <v>3201486</v>
      </c>
    </row>
    <row r="4637" spans="2:5" ht="15.75" customHeight="1" x14ac:dyDescent="0.25">
      <c r="B4637" s="111"/>
      <c r="C4637" s="108"/>
      <c r="D4637" s="64" t="s">
        <v>108</v>
      </c>
      <c r="E4637" s="65">
        <v>2170962</v>
      </c>
    </row>
    <row r="4638" spans="2:5" ht="15.75" customHeight="1" x14ac:dyDescent="0.25">
      <c r="B4638" s="66" t="s">
        <v>5095</v>
      </c>
      <c r="C4638" s="67"/>
      <c r="D4638" s="68"/>
      <c r="E4638" s="69">
        <v>42061140</v>
      </c>
    </row>
    <row r="4639" spans="2:5" ht="15.75" customHeight="1" x14ac:dyDescent="0.25">
      <c r="B4639" s="62" t="s">
        <v>5096</v>
      </c>
      <c r="C4639" s="63" t="s">
        <v>5097</v>
      </c>
      <c r="D4639" s="64" t="s">
        <v>86</v>
      </c>
      <c r="E4639" s="65">
        <v>14788964</v>
      </c>
    </row>
    <row r="4640" spans="2:5" ht="15.75" customHeight="1" x14ac:dyDescent="0.25">
      <c r="B4640" s="66" t="s">
        <v>5098</v>
      </c>
      <c r="C4640" s="67"/>
      <c r="D4640" s="68"/>
      <c r="E4640" s="69">
        <v>14788964</v>
      </c>
    </row>
    <row r="4641" spans="2:5" ht="15.75" customHeight="1" x14ac:dyDescent="0.25">
      <c r="B4641" s="62" t="s">
        <v>5099</v>
      </c>
      <c r="C4641" s="63" t="s">
        <v>5100</v>
      </c>
      <c r="D4641" s="64" t="s">
        <v>86</v>
      </c>
      <c r="E4641" s="65">
        <v>4750764</v>
      </c>
    </row>
    <row r="4642" spans="2:5" ht="15.75" customHeight="1" x14ac:dyDescent="0.25">
      <c r="B4642" s="66" t="s">
        <v>5101</v>
      </c>
      <c r="C4642" s="67"/>
      <c r="D4642" s="68"/>
      <c r="E4642" s="69">
        <v>4750764</v>
      </c>
    </row>
    <row r="4643" spans="2:5" ht="15.75" customHeight="1" x14ac:dyDescent="0.25">
      <c r="B4643" s="109" t="s">
        <v>5102</v>
      </c>
      <c r="C4643" s="106" t="s">
        <v>5103</v>
      </c>
      <c r="D4643" s="64" t="s">
        <v>86</v>
      </c>
      <c r="E4643" s="65">
        <v>2011080</v>
      </c>
    </row>
    <row r="4644" spans="2:5" ht="15.75" customHeight="1" x14ac:dyDescent="0.25">
      <c r="B4644" s="111"/>
      <c r="C4644" s="108"/>
      <c r="D4644" s="64" t="s">
        <v>9</v>
      </c>
      <c r="E4644" s="65">
        <v>326622</v>
      </c>
    </row>
    <row r="4645" spans="2:5" ht="15.75" customHeight="1" x14ac:dyDescent="0.25">
      <c r="B4645" s="66" t="s">
        <v>5104</v>
      </c>
      <c r="C4645" s="67"/>
      <c r="D4645" s="68"/>
      <c r="E4645" s="69">
        <v>2337702</v>
      </c>
    </row>
    <row r="4646" spans="2:5" ht="15.75" customHeight="1" x14ac:dyDescent="0.25">
      <c r="B4646" s="62" t="s">
        <v>5105</v>
      </c>
      <c r="C4646" s="63" t="s">
        <v>5106</v>
      </c>
      <c r="D4646" s="64" t="s">
        <v>86</v>
      </c>
      <c r="E4646" s="65">
        <v>6337417</v>
      </c>
    </row>
    <row r="4647" spans="2:5" ht="15.75" customHeight="1" x14ac:dyDescent="0.25">
      <c r="B4647" s="66" t="s">
        <v>5107</v>
      </c>
      <c r="C4647" s="67"/>
      <c r="D4647" s="68"/>
      <c r="E4647" s="69">
        <v>6337417</v>
      </c>
    </row>
    <row r="4648" spans="2:5" ht="15.75" customHeight="1" x14ac:dyDescent="0.25">
      <c r="B4648" s="62" t="s">
        <v>5108</v>
      </c>
      <c r="C4648" s="63" t="s">
        <v>5109</v>
      </c>
      <c r="D4648" s="64" t="s">
        <v>86</v>
      </c>
      <c r="E4648" s="65">
        <v>13738862</v>
      </c>
    </row>
    <row r="4649" spans="2:5" ht="15.75" customHeight="1" x14ac:dyDescent="0.25">
      <c r="B4649" s="66" t="s">
        <v>5110</v>
      </c>
      <c r="C4649" s="67"/>
      <c r="D4649" s="68"/>
      <c r="E4649" s="69">
        <v>13738862</v>
      </c>
    </row>
    <row r="4650" spans="2:5" ht="15.75" customHeight="1" x14ac:dyDescent="0.25">
      <c r="B4650" s="109" t="s">
        <v>5111</v>
      </c>
      <c r="C4650" s="106" t="s">
        <v>5112</v>
      </c>
      <c r="D4650" s="64" t="s">
        <v>86</v>
      </c>
      <c r="E4650" s="65">
        <v>13848232</v>
      </c>
    </row>
    <row r="4651" spans="2:5" ht="15.75" customHeight="1" x14ac:dyDescent="0.25">
      <c r="B4651" s="111"/>
      <c r="C4651" s="108"/>
      <c r="D4651" s="64" t="s">
        <v>9</v>
      </c>
      <c r="E4651" s="65">
        <v>723576</v>
      </c>
    </row>
    <row r="4652" spans="2:5" ht="15.75" customHeight="1" x14ac:dyDescent="0.25">
      <c r="B4652" s="66" t="s">
        <v>5113</v>
      </c>
      <c r="C4652" s="67"/>
      <c r="D4652" s="68"/>
      <c r="E4652" s="69">
        <v>14571808</v>
      </c>
    </row>
    <row r="4653" spans="2:5" ht="15.75" customHeight="1" x14ac:dyDescent="0.25">
      <c r="B4653" s="62" t="s">
        <v>5114</v>
      </c>
      <c r="C4653" s="63" t="s">
        <v>90</v>
      </c>
      <c r="D4653" s="64" t="s">
        <v>86</v>
      </c>
      <c r="E4653" s="65">
        <v>5740862</v>
      </c>
    </row>
    <row r="4654" spans="2:5" ht="15.75" customHeight="1" x14ac:dyDescent="0.25">
      <c r="B4654" s="66" t="s">
        <v>5115</v>
      </c>
      <c r="C4654" s="67"/>
      <c r="D4654" s="68"/>
      <c r="E4654" s="69">
        <v>5740862</v>
      </c>
    </row>
    <row r="4655" spans="2:5" ht="15.75" customHeight="1" x14ac:dyDescent="0.25">
      <c r="B4655" s="62" t="s">
        <v>5116</v>
      </c>
      <c r="C4655" s="63" t="s">
        <v>5117</v>
      </c>
      <c r="D4655" s="64" t="s">
        <v>86</v>
      </c>
      <c r="E4655" s="65">
        <v>4815377</v>
      </c>
    </row>
    <row r="4656" spans="2:5" ht="15.75" customHeight="1" x14ac:dyDescent="0.25">
      <c r="B4656" s="66" t="s">
        <v>5118</v>
      </c>
      <c r="C4656" s="67"/>
      <c r="D4656" s="68"/>
      <c r="E4656" s="69">
        <v>4815377</v>
      </c>
    </row>
    <row r="4657" spans="2:5" ht="15.75" customHeight="1" x14ac:dyDescent="0.25">
      <c r="B4657" s="62" t="s">
        <v>5119</v>
      </c>
      <c r="C4657" s="63" t="s">
        <v>90</v>
      </c>
      <c r="D4657" s="64" t="s">
        <v>86</v>
      </c>
      <c r="E4657" s="65">
        <v>34442716</v>
      </c>
    </row>
    <row r="4658" spans="2:5" ht="15.75" customHeight="1" x14ac:dyDescent="0.25">
      <c r="B4658" s="66" t="s">
        <v>5120</v>
      </c>
      <c r="C4658" s="67"/>
      <c r="D4658" s="68"/>
      <c r="E4658" s="69">
        <v>34442716</v>
      </c>
    </row>
    <row r="4659" spans="2:5" ht="15.75" customHeight="1" x14ac:dyDescent="0.25">
      <c r="B4659" s="62" t="s">
        <v>5121</v>
      </c>
      <c r="C4659" s="63" t="s">
        <v>5122</v>
      </c>
      <c r="D4659" s="64" t="s">
        <v>86</v>
      </c>
      <c r="E4659" s="65">
        <v>2083292</v>
      </c>
    </row>
    <row r="4660" spans="2:5" ht="15.75" customHeight="1" x14ac:dyDescent="0.25">
      <c r="B4660" s="66" t="s">
        <v>5123</v>
      </c>
      <c r="C4660" s="67"/>
      <c r="D4660" s="68"/>
      <c r="E4660" s="69">
        <v>2083292</v>
      </c>
    </row>
    <row r="4661" spans="2:5" ht="15.75" customHeight="1" x14ac:dyDescent="0.25">
      <c r="B4661" s="62" t="s">
        <v>5124</v>
      </c>
      <c r="C4661" s="63" t="s">
        <v>5125</v>
      </c>
      <c r="D4661" s="64" t="s">
        <v>86</v>
      </c>
      <c r="E4661" s="65">
        <v>11112171</v>
      </c>
    </row>
    <row r="4662" spans="2:5" ht="15.75" customHeight="1" x14ac:dyDescent="0.25">
      <c r="B4662" s="66" t="s">
        <v>5126</v>
      </c>
      <c r="C4662" s="67"/>
      <c r="D4662" s="68"/>
      <c r="E4662" s="69">
        <v>11112171</v>
      </c>
    </row>
    <row r="4663" spans="2:5" ht="15.75" customHeight="1" x14ac:dyDescent="0.25">
      <c r="B4663" s="109" t="s">
        <v>5127</v>
      </c>
      <c r="C4663" s="112" t="s">
        <v>5128</v>
      </c>
      <c r="D4663" s="64" t="s">
        <v>86</v>
      </c>
      <c r="E4663" s="65">
        <v>4694186</v>
      </c>
    </row>
    <row r="4664" spans="2:5" ht="15.75" customHeight="1" x14ac:dyDescent="0.25">
      <c r="B4664" s="110"/>
      <c r="C4664" s="112"/>
      <c r="D4664" s="64" t="s">
        <v>279</v>
      </c>
      <c r="E4664" s="65">
        <v>8324026</v>
      </c>
    </row>
    <row r="4665" spans="2:5" ht="15.75" customHeight="1" x14ac:dyDescent="0.25">
      <c r="B4665" s="111"/>
      <c r="C4665" s="112"/>
      <c r="D4665" s="64" t="s">
        <v>9</v>
      </c>
      <c r="E4665" s="65">
        <v>1936964</v>
      </c>
    </row>
    <row r="4666" spans="2:5" ht="15.75" customHeight="1" x14ac:dyDescent="0.25">
      <c r="B4666" s="66" t="s">
        <v>5129</v>
      </c>
      <c r="C4666" s="67"/>
      <c r="D4666" s="68"/>
      <c r="E4666" s="69">
        <v>14955176</v>
      </c>
    </row>
    <row r="4667" spans="2:5" ht="15.75" customHeight="1" x14ac:dyDescent="0.25">
      <c r="B4667" s="62" t="s">
        <v>5130</v>
      </c>
      <c r="C4667" s="63" t="s">
        <v>5131</v>
      </c>
      <c r="D4667" s="64" t="s">
        <v>86</v>
      </c>
      <c r="E4667" s="65">
        <v>1939992</v>
      </c>
    </row>
    <row r="4668" spans="2:5" ht="15.75" customHeight="1" x14ac:dyDescent="0.25">
      <c r="B4668" s="66" t="s">
        <v>5132</v>
      </c>
      <c r="C4668" s="67"/>
      <c r="D4668" s="68"/>
      <c r="E4668" s="69">
        <v>1939992</v>
      </c>
    </row>
    <row r="4669" spans="2:5" ht="15.75" customHeight="1" x14ac:dyDescent="0.25">
      <c r="B4669" s="62" t="s">
        <v>5133</v>
      </c>
      <c r="C4669" s="63" t="s">
        <v>5134</v>
      </c>
      <c r="D4669" s="64" t="s">
        <v>86</v>
      </c>
      <c r="E4669" s="65">
        <v>2075661</v>
      </c>
    </row>
    <row r="4670" spans="2:5" ht="15.75" customHeight="1" x14ac:dyDescent="0.25">
      <c r="B4670" s="66" t="s">
        <v>5135</v>
      </c>
      <c r="C4670" s="67"/>
      <c r="D4670" s="68"/>
      <c r="E4670" s="69">
        <v>2075661</v>
      </c>
    </row>
    <row r="4671" spans="2:5" ht="15.75" customHeight="1" x14ac:dyDescent="0.25">
      <c r="B4671" s="62" t="s">
        <v>5136</v>
      </c>
      <c r="C4671" s="63" t="s">
        <v>5137</v>
      </c>
      <c r="D4671" s="64" t="s">
        <v>86</v>
      </c>
      <c r="E4671" s="65">
        <v>97354866</v>
      </c>
    </row>
    <row r="4672" spans="2:5" ht="15.75" customHeight="1" x14ac:dyDescent="0.25">
      <c r="B4672" s="66" t="s">
        <v>5138</v>
      </c>
      <c r="C4672" s="67"/>
      <c r="D4672" s="68"/>
      <c r="E4672" s="69">
        <v>97354866</v>
      </c>
    </row>
    <row r="4673" spans="2:5" ht="25.5" x14ac:dyDescent="0.25">
      <c r="B4673" s="62" t="s">
        <v>5139</v>
      </c>
      <c r="C4673" s="63" t="s">
        <v>5140</v>
      </c>
      <c r="D4673" s="64" t="s">
        <v>86</v>
      </c>
      <c r="E4673" s="65">
        <v>7028015</v>
      </c>
    </row>
    <row r="4674" spans="2:5" ht="15.75" customHeight="1" x14ac:dyDescent="0.25">
      <c r="B4674" s="66" t="s">
        <v>5141</v>
      </c>
      <c r="C4674" s="67"/>
      <c r="D4674" s="68"/>
      <c r="E4674" s="69">
        <v>7028015</v>
      </c>
    </row>
    <row r="4675" spans="2:5" ht="15.75" customHeight="1" x14ac:dyDescent="0.25">
      <c r="B4675" s="62" t="s">
        <v>5142</v>
      </c>
      <c r="C4675" s="63" t="s">
        <v>5143</v>
      </c>
      <c r="D4675" s="64" t="s">
        <v>86</v>
      </c>
      <c r="E4675" s="65">
        <v>1112821</v>
      </c>
    </row>
    <row r="4676" spans="2:5" ht="15.75" customHeight="1" x14ac:dyDescent="0.25">
      <c r="B4676" s="66" t="s">
        <v>5144</v>
      </c>
      <c r="C4676" s="67"/>
      <c r="D4676" s="68"/>
      <c r="E4676" s="69">
        <v>1112821</v>
      </c>
    </row>
    <row r="4677" spans="2:5" ht="15.75" customHeight="1" x14ac:dyDescent="0.25">
      <c r="B4677" s="62" t="s">
        <v>5145</v>
      </c>
      <c r="C4677" s="63" t="s">
        <v>5146</v>
      </c>
      <c r="D4677" s="64" t="s">
        <v>86</v>
      </c>
      <c r="E4677" s="65">
        <v>53137223</v>
      </c>
    </row>
    <row r="4678" spans="2:5" ht="15.75" customHeight="1" x14ac:dyDescent="0.25">
      <c r="B4678" s="66" t="s">
        <v>5147</v>
      </c>
      <c r="C4678" s="67"/>
      <c r="D4678" s="68"/>
      <c r="E4678" s="69">
        <v>53137223</v>
      </c>
    </row>
    <row r="4679" spans="2:5" ht="15.75" customHeight="1" x14ac:dyDescent="0.25">
      <c r="B4679" s="62" t="s">
        <v>5148</v>
      </c>
      <c r="C4679" s="63" t="s">
        <v>5149</v>
      </c>
      <c r="D4679" s="64" t="s">
        <v>86</v>
      </c>
      <c r="E4679" s="65">
        <v>2103648</v>
      </c>
    </row>
    <row r="4680" spans="2:5" ht="15.75" customHeight="1" x14ac:dyDescent="0.25">
      <c r="B4680" s="66" t="s">
        <v>5150</v>
      </c>
      <c r="C4680" s="67"/>
      <c r="D4680" s="68"/>
      <c r="E4680" s="69">
        <v>2103648</v>
      </c>
    </row>
    <row r="4681" spans="2:5" ht="15.75" customHeight="1" x14ac:dyDescent="0.25">
      <c r="B4681" s="62" t="s">
        <v>5151</v>
      </c>
      <c r="C4681" s="63" t="s">
        <v>5152</v>
      </c>
      <c r="D4681" s="64" t="s">
        <v>17</v>
      </c>
      <c r="E4681" s="65">
        <v>1340789</v>
      </c>
    </row>
    <row r="4682" spans="2:5" ht="15.75" customHeight="1" x14ac:dyDescent="0.25">
      <c r="B4682" s="66" t="s">
        <v>5153</v>
      </c>
      <c r="C4682" s="67"/>
      <c r="D4682" s="68"/>
      <c r="E4682" s="69">
        <v>1340789</v>
      </c>
    </row>
    <row r="4683" spans="2:5" ht="15.75" customHeight="1" x14ac:dyDescent="0.25">
      <c r="B4683" s="62" t="s">
        <v>5154</v>
      </c>
      <c r="C4683" s="63" t="s">
        <v>5155</v>
      </c>
      <c r="D4683" s="64" t="s">
        <v>86</v>
      </c>
      <c r="E4683" s="65">
        <v>4857106.75</v>
      </c>
    </row>
    <row r="4684" spans="2:5" ht="15.75" customHeight="1" x14ac:dyDescent="0.25">
      <c r="B4684" s="66" t="s">
        <v>5156</v>
      </c>
      <c r="C4684" s="67"/>
      <c r="D4684" s="68"/>
      <c r="E4684" s="69">
        <v>4857106.75</v>
      </c>
    </row>
    <row r="4685" spans="2:5" ht="15.75" customHeight="1" x14ac:dyDescent="0.25">
      <c r="B4685" s="62" t="s">
        <v>5157</v>
      </c>
      <c r="C4685" s="63" t="s">
        <v>5158</v>
      </c>
      <c r="D4685" s="64" t="s">
        <v>86</v>
      </c>
      <c r="E4685" s="65">
        <v>2291305</v>
      </c>
    </row>
    <row r="4686" spans="2:5" ht="15.75" customHeight="1" x14ac:dyDescent="0.25">
      <c r="B4686" s="66" t="s">
        <v>5159</v>
      </c>
      <c r="C4686" s="67"/>
      <c r="D4686" s="68"/>
      <c r="E4686" s="69">
        <v>2291305</v>
      </c>
    </row>
    <row r="4687" spans="2:5" ht="15.75" customHeight="1" x14ac:dyDescent="0.25">
      <c r="B4687" s="62" t="s">
        <v>5160</v>
      </c>
      <c r="C4687" s="63" t="s">
        <v>5161</v>
      </c>
      <c r="D4687" s="64" t="s">
        <v>86</v>
      </c>
      <c r="E4687" s="65">
        <v>36697563</v>
      </c>
    </row>
    <row r="4688" spans="2:5" ht="15.75" customHeight="1" x14ac:dyDescent="0.25">
      <c r="B4688" s="66" t="s">
        <v>5162</v>
      </c>
      <c r="C4688" s="67"/>
      <c r="D4688" s="68"/>
      <c r="E4688" s="69">
        <v>36697563</v>
      </c>
    </row>
    <row r="4689" spans="2:5" ht="15.75" customHeight="1" x14ac:dyDescent="0.25">
      <c r="B4689" s="62" t="s">
        <v>5163</v>
      </c>
      <c r="C4689" s="63" t="s">
        <v>5164</v>
      </c>
      <c r="D4689" s="64" t="s">
        <v>86</v>
      </c>
      <c r="E4689" s="65">
        <v>2006430</v>
      </c>
    </row>
    <row r="4690" spans="2:5" ht="15.75" customHeight="1" x14ac:dyDescent="0.25">
      <c r="B4690" s="66" t="s">
        <v>5165</v>
      </c>
      <c r="C4690" s="67"/>
      <c r="D4690" s="68"/>
      <c r="E4690" s="69">
        <v>2006430</v>
      </c>
    </row>
    <row r="4691" spans="2:5" ht="15.75" customHeight="1" x14ac:dyDescent="0.25">
      <c r="B4691" s="62" t="s">
        <v>5166</v>
      </c>
      <c r="C4691" s="63" t="s">
        <v>5167</v>
      </c>
      <c r="D4691" s="64" t="s">
        <v>86</v>
      </c>
      <c r="E4691" s="65">
        <v>7777364</v>
      </c>
    </row>
    <row r="4692" spans="2:5" ht="15.75" customHeight="1" x14ac:dyDescent="0.25">
      <c r="B4692" s="66" t="s">
        <v>5168</v>
      </c>
      <c r="C4692" s="67"/>
      <c r="D4692" s="68"/>
      <c r="E4692" s="69">
        <v>7777364</v>
      </c>
    </row>
    <row r="4693" spans="2:5" ht="15.75" customHeight="1" x14ac:dyDescent="0.25">
      <c r="B4693" s="62" t="s">
        <v>5169</v>
      </c>
      <c r="C4693" s="63" t="s">
        <v>5170</v>
      </c>
      <c r="D4693" s="64" t="s">
        <v>86</v>
      </c>
      <c r="E4693" s="65">
        <v>2505503</v>
      </c>
    </row>
    <row r="4694" spans="2:5" ht="15.75" customHeight="1" x14ac:dyDescent="0.25">
      <c r="B4694" s="66" t="s">
        <v>5171</v>
      </c>
      <c r="C4694" s="67"/>
      <c r="D4694" s="68"/>
      <c r="E4694" s="69">
        <v>2505503</v>
      </c>
    </row>
    <row r="4695" spans="2:5" ht="25.5" x14ac:dyDescent="0.25">
      <c r="B4695" s="62" t="s">
        <v>5172</v>
      </c>
      <c r="C4695" s="63" t="s">
        <v>5173</v>
      </c>
      <c r="D4695" s="64" t="s">
        <v>86</v>
      </c>
      <c r="E4695" s="65">
        <v>18491750</v>
      </c>
    </row>
    <row r="4696" spans="2:5" ht="15.75" customHeight="1" x14ac:dyDescent="0.25">
      <c r="B4696" s="66" t="s">
        <v>5174</v>
      </c>
      <c r="C4696" s="67"/>
      <c r="D4696" s="68"/>
      <c r="E4696" s="69">
        <v>18491750</v>
      </c>
    </row>
    <row r="4697" spans="2:5" ht="15.75" customHeight="1" x14ac:dyDescent="0.25">
      <c r="B4697" s="62" t="s">
        <v>5175</v>
      </c>
      <c r="C4697" s="63" t="s">
        <v>5176</v>
      </c>
      <c r="D4697" s="64" t="s">
        <v>86</v>
      </c>
      <c r="E4697" s="65">
        <v>63508506.280000001</v>
      </c>
    </row>
    <row r="4698" spans="2:5" ht="15.75" customHeight="1" x14ac:dyDescent="0.25">
      <c r="B4698" s="66" t="s">
        <v>5177</v>
      </c>
      <c r="C4698" s="67"/>
      <c r="D4698" s="68"/>
      <c r="E4698" s="69">
        <v>63508506.280000001</v>
      </c>
    </row>
    <row r="4699" spans="2:5" ht="15.75" customHeight="1" x14ac:dyDescent="0.25">
      <c r="B4699" s="62" t="s">
        <v>5178</v>
      </c>
      <c r="C4699" s="63" t="s">
        <v>5179</v>
      </c>
      <c r="D4699" s="64" t="s">
        <v>86</v>
      </c>
      <c r="E4699" s="65">
        <v>1842520</v>
      </c>
    </row>
    <row r="4700" spans="2:5" ht="15.75" customHeight="1" x14ac:dyDescent="0.25">
      <c r="B4700" s="66" t="s">
        <v>5180</v>
      </c>
      <c r="C4700" s="67"/>
      <c r="D4700" s="68"/>
      <c r="E4700" s="69">
        <v>1842520</v>
      </c>
    </row>
    <row r="4701" spans="2:5" ht="15.75" customHeight="1" x14ac:dyDescent="0.25">
      <c r="B4701" s="109" t="s">
        <v>5181</v>
      </c>
      <c r="C4701" s="106" t="s">
        <v>5182</v>
      </c>
      <c r="D4701" s="64" t="s">
        <v>86</v>
      </c>
      <c r="E4701" s="65">
        <v>8531483</v>
      </c>
    </row>
    <row r="4702" spans="2:5" ht="15.75" customHeight="1" x14ac:dyDescent="0.25">
      <c r="B4702" s="111"/>
      <c r="C4702" s="108"/>
      <c r="D4702" s="64" t="s">
        <v>55</v>
      </c>
      <c r="E4702" s="65">
        <v>853300</v>
      </c>
    </row>
    <row r="4703" spans="2:5" ht="15.75" customHeight="1" x14ac:dyDescent="0.25">
      <c r="B4703" s="66" t="s">
        <v>5183</v>
      </c>
      <c r="C4703" s="67"/>
      <c r="D4703" s="68"/>
      <c r="E4703" s="69">
        <v>9384783</v>
      </c>
    </row>
    <row r="4704" spans="2:5" ht="15.75" customHeight="1" x14ac:dyDescent="0.25">
      <c r="B4704" s="62" t="s">
        <v>5184</v>
      </c>
      <c r="C4704" s="63" t="s">
        <v>5185</v>
      </c>
      <c r="D4704" s="64" t="s">
        <v>86</v>
      </c>
      <c r="E4704" s="65">
        <v>28113009</v>
      </c>
    </row>
    <row r="4705" spans="2:5" ht="15.75" customHeight="1" x14ac:dyDescent="0.25">
      <c r="B4705" s="66" t="s">
        <v>5186</v>
      </c>
      <c r="C4705" s="67"/>
      <c r="D4705" s="68"/>
      <c r="E4705" s="69">
        <v>28113009</v>
      </c>
    </row>
    <row r="4706" spans="2:5" ht="15.75" customHeight="1" x14ac:dyDescent="0.25">
      <c r="B4706" s="62" t="s">
        <v>5187</v>
      </c>
      <c r="C4706" s="63" t="s">
        <v>5188</v>
      </c>
      <c r="D4706" s="64" t="s">
        <v>86</v>
      </c>
      <c r="E4706" s="65">
        <v>10775860</v>
      </c>
    </row>
    <row r="4707" spans="2:5" ht="15.75" customHeight="1" x14ac:dyDescent="0.25">
      <c r="B4707" s="66" t="s">
        <v>5189</v>
      </c>
      <c r="C4707" s="67"/>
      <c r="D4707" s="68"/>
      <c r="E4707" s="69">
        <v>10775860</v>
      </c>
    </row>
    <row r="4708" spans="2:5" ht="15.75" customHeight="1" x14ac:dyDescent="0.25">
      <c r="B4708" s="62" t="s">
        <v>5190</v>
      </c>
      <c r="C4708" s="63" t="s">
        <v>5191</v>
      </c>
      <c r="D4708" s="64" t="s">
        <v>124</v>
      </c>
      <c r="E4708" s="65">
        <v>457695</v>
      </c>
    </row>
    <row r="4709" spans="2:5" ht="15.75" customHeight="1" x14ac:dyDescent="0.25">
      <c r="B4709" s="66" t="s">
        <v>5192</v>
      </c>
      <c r="C4709" s="67"/>
      <c r="D4709" s="68"/>
      <c r="E4709" s="69">
        <v>457695</v>
      </c>
    </row>
    <row r="4710" spans="2:5" ht="15.75" customHeight="1" x14ac:dyDescent="0.25">
      <c r="B4710" s="62" t="s">
        <v>5193</v>
      </c>
      <c r="C4710" s="63" t="s">
        <v>5194</v>
      </c>
      <c r="D4710" s="64" t="s">
        <v>279</v>
      </c>
      <c r="E4710" s="65">
        <v>421467</v>
      </c>
    </row>
    <row r="4711" spans="2:5" ht="15.75" customHeight="1" x14ac:dyDescent="0.25">
      <c r="B4711" s="66" t="s">
        <v>5195</v>
      </c>
      <c r="C4711" s="67"/>
      <c r="D4711" s="68"/>
      <c r="E4711" s="69">
        <v>421467</v>
      </c>
    </row>
    <row r="4712" spans="2:5" ht="15.75" customHeight="1" x14ac:dyDescent="0.25">
      <c r="B4712" s="62" t="s">
        <v>5196</v>
      </c>
      <c r="C4712" s="63" t="s">
        <v>90</v>
      </c>
      <c r="D4712" s="64" t="s">
        <v>279</v>
      </c>
      <c r="E4712" s="65">
        <v>4386151</v>
      </c>
    </row>
    <row r="4713" spans="2:5" ht="15.75" customHeight="1" x14ac:dyDescent="0.25">
      <c r="B4713" s="66" t="s">
        <v>5197</v>
      </c>
      <c r="C4713" s="67"/>
      <c r="D4713" s="68"/>
      <c r="E4713" s="69">
        <v>4386151</v>
      </c>
    </row>
    <row r="4714" spans="2:5" ht="15.75" customHeight="1" x14ac:dyDescent="0.25">
      <c r="B4714" s="109" t="s">
        <v>5198</v>
      </c>
      <c r="C4714" s="106" t="s">
        <v>5199</v>
      </c>
      <c r="D4714" s="64" t="s">
        <v>113</v>
      </c>
      <c r="E4714" s="65">
        <v>1576000</v>
      </c>
    </row>
    <row r="4715" spans="2:5" ht="15.75" customHeight="1" x14ac:dyDescent="0.25">
      <c r="B4715" s="110"/>
      <c r="C4715" s="107"/>
      <c r="D4715" s="64" t="s">
        <v>755</v>
      </c>
      <c r="E4715" s="65">
        <v>3354750</v>
      </c>
    </row>
    <row r="4716" spans="2:5" ht="15.75" customHeight="1" x14ac:dyDescent="0.25">
      <c r="B4716" s="110"/>
      <c r="C4716" s="107"/>
      <c r="D4716" s="64" t="s">
        <v>139</v>
      </c>
      <c r="E4716" s="65">
        <v>1385524</v>
      </c>
    </row>
    <row r="4717" spans="2:5" ht="15.75" customHeight="1" x14ac:dyDescent="0.25">
      <c r="B4717" s="110"/>
      <c r="C4717" s="107"/>
      <c r="D4717" s="64" t="s">
        <v>1646</v>
      </c>
      <c r="E4717" s="65">
        <v>199579</v>
      </c>
    </row>
    <row r="4718" spans="2:5" ht="15.75" customHeight="1" x14ac:dyDescent="0.25">
      <c r="B4718" s="110"/>
      <c r="C4718" s="107"/>
      <c r="D4718" s="64" t="s">
        <v>5200</v>
      </c>
      <c r="E4718" s="65">
        <v>51800</v>
      </c>
    </row>
    <row r="4719" spans="2:5" ht="15.75" customHeight="1" x14ac:dyDescent="0.25">
      <c r="B4719" s="110"/>
      <c r="C4719" s="107"/>
      <c r="D4719" s="64" t="s">
        <v>5201</v>
      </c>
      <c r="E4719" s="65">
        <v>323200</v>
      </c>
    </row>
    <row r="4720" spans="2:5" ht="15.75" customHeight="1" x14ac:dyDescent="0.25">
      <c r="B4720" s="110"/>
      <c r="C4720" s="107"/>
      <c r="D4720" s="64" t="s">
        <v>86</v>
      </c>
      <c r="E4720" s="65">
        <v>13523097</v>
      </c>
    </row>
    <row r="4721" spans="2:5" ht="15.75" customHeight="1" x14ac:dyDescent="0.25">
      <c r="B4721" s="110"/>
      <c r="C4721" s="107"/>
      <c r="D4721" s="64" t="s">
        <v>290</v>
      </c>
      <c r="E4721" s="65">
        <v>11514647</v>
      </c>
    </row>
    <row r="4722" spans="2:5" ht="15.75" customHeight="1" x14ac:dyDescent="0.25">
      <c r="B4722" s="110"/>
      <c r="C4722" s="107"/>
      <c r="D4722" s="64" t="s">
        <v>143</v>
      </c>
      <c r="E4722" s="65">
        <v>1320019</v>
      </c>
    </row>
    <row r="4723" spans="2:5" ht="15.75" customHeight="1" x14ac:dyDescent="0.25">
      <c r="B4723" s="110"/>
      <c r="C4723" s="107"/>
      <c r="D4723" s="64" t="s">
        <v>279</v>
      </c>
      <c r="E4723" s="65">
        <v>44683188</v>
      </c>
    </row>
    <row r="4724" spans="2:5" ht="15.75" customHeight="1" x14ac:dyDescent="0.25">
      <c r="B4724" s="110"/>
      <c r="C4724" s="107"/>
      <c r="D4724" s="64" t="s">
        <v>2303</v>
      </c>
      <c r="E4724" s="65">
        <v>735129</v>
      </c>
    </row>
    <row r="4725" spans="2:5" ht="15.75" customHeight="1" x14ac:dyDescent="0.25">
      <c r="B4725" s="110"/>
      <c r="C4725" s="107"/>
      <c r="D4725" s="64" t="s">
        <v>94</v>
      </c>
      <c r="E4725" s="65">
        <v>435900</v>
      </c>
    </row>
    <row r="4726" spans="2:5" ht="15.75" customHeight="1" x14ac:dyDescent="0.25">
      <c r="B4726" s="110"/>
      <c r="C4726" s="107"/>
      <c r="D4726" s="64" t="s">
        <v>5202</v>
      </c>
      <c r="E4726" s="65">
        <v>72800</v>
      </c>
    </row>
    <row r="4727" spans="2:5" ht="15.75" customHeight="1" x14ac:dyDescent="0.25">
      <c r="B4727" s="110"/>
      <c r="C4727" s="107"/>
      <c r="D4727" s="64" t="s">
        <v>520</v>
      </c>
      <c r="E4727" s="65">
        <v>2932500</v>
      </c>
    </row>
    <row r="4728" spans="2:5" ht="15.75" customHeight="1" x14ac:dyDescent="0.25">
      <c r="B4728" s="110"/>
      <c r="C4728" s="107"/>
      <c r="D4728" s="64" t="s">
        <v>9</v>
      </c>
      <c r="E4728" s="65">
        <v>436800</v>
      </c>
    </row>
    <row r="4729" spans="2:5" ht="15.75" customHeight="1" x14ac:dyDescent="0.25">
      <c r="B4729" s="110"/>
      <c r="C4729" s="107"/>
      <c r="D4729" s="64" t="s">
        <v>95</v>
      </c>
      <c r="E4729" s="65">
        <v>2308514</v>
      </c>
    </row>
    <row r="4730" spans="2:5" ht="15.75" customHeight="1" x14ac:dyDescent="0.25">
      <c r="B4730" s="110"/>
      <c r="C4730" s="107"/>
      <c r="D4730" s="64" t="s">
        <v>108</v>
      </c>
      <c r="E4730" s="65">
        <v>2643416</v>
      </c>
    </row>
    <row r="4731" spans="2:5" ht="15.75" customHeight="1" x14ac:dyDescent="0.25">
      <c r="B4731" s="111"/>
      <c r="C4731" s="108"/>
      <c r="D4731" s="64" t="s">
        <v>73</v>
      </c>
      <c r="E4731" s="65">
        <v>12990249</v>
      </c>
    </row>
    <row r="4732" spans="2:5" ht="15.75" customHeight="1" x14ac:dyDescent="0.25">
      <c r="B4732" s="66" t="s">
        <v>5203</v>
      </c>
      <c r="C4732" s="67"/>
      <c r="D4732" s="68"/>
      <c r="E4732" s="69">
        <v>100487112</v>
      </c>
    </row>
    <row r="4733" spans="2:5" ht="15.75" customHeight="1" x14ac:dyDescent="0.25">
      <c r="B4733" s="99">
        <v>99999998</v>
      </c>
      <c r="C4733" s="97" t="s">
        <v>5204</v>
      </c>
      <c r="D4733" s="64" t="s">
        <v>44</v>
      </c>
      <c r="E4733" s="65">
        <v>1480011</v>
      </c>
    </row>
    <row r="4734" spans="2:5" ht="15.75" customHeight="1" x14ac:dyDescent="0.25">
      <c r="B4734" s="100"/>
      <c r="C4734" s="98"/>
      <c r="D4734" s="64" t="s">
        <v>5351</v>
      </c>
      <c r="E4734" s="65">
        <v>1572703</v>
      </c>
    </row>
    <row r="4735" spans="2:5" ht="15.75" customHeight="1" x14ac:dyDescent="0.25">
      <c r="B4735" s="100"/>
      <c r="C4735" s="98"/>
      <c r="D4735" s="64" t="s">
        <v>349</v>
      </c>
      <c r="E4735" s="65">
        <v>3361972</v>
      </c>
    </row>
    <row r="4736" spans="2:5" ht="15.75" customHeight="1" x14ac:dyDescent="0.25">
      <c r="B4736" s="100"/>
      <c r="C4736" s="98"/>
      <c r="D4736" s="64" t="s">
        <v>86</v>
      </c>
      <c r="E4736" s="65">
        <v>19258400</v>
      </c>
    </row>
    <row r="4737" spans="2:6" ht="15.75" customHeight="1" x14ac:dyDescent="0.25">
      <c r="B4737" s="100"/>
      <c r="C4737" s="98"/>
      <c r="D4737" s="64" t="s">
        <v>49</v>
      </c>
      <c r="E4737" s="65">
        <v>5551462</v>
      </c>
    </row>
    <row r="4738" spans="2:6" ht="15.75" customHeight="1" x14ac:dyDescent="0.25">
      <c r="B4738" s="70" t="s">
        <v>5205</v>
      </c>
      <c r="C4738" s="71"/>
      <c r="D4738" s="68"/>
      <c r="E4738" s="69">
        <v>31224548</v>
      </c>
      <c r="F4738" s="77"/>
    </row>
    <row r="4739" spans="2:6" ht="15.75" customHeight="1" thickBot="1" x14ac:dyDescent="0.3">
      <c r="B4739" s="72" t="s">
        <v>5206</v>
      </c>
      <c r="C4739" s="73"/>
      <c r="D4739" s="74"/>
      <c r="E4739" s="75">
        <v>31607774306023.34</v>
      </c>
    </row>
    <row r="4741" spans="2:6" ht="15.75" customHeight="1" x14ac:dyDescent="0.25">
      <c r="E4741" s="78"/>
    </row>
  </sheetData>
  <mergeCells count="1126">
    <mergeCell ref="B2:E2"/>
    <mergeCell ref="B3:E3"/>
    <mergeCell ref="B4:E4"/>
    <mergeCell ref="C27:C28"/>
    <mergeCell ref="C69:C70"/>
    <mergeCell ref="B69:B70"/>
    <mergeCell ref="C72:C75"/>
    <mergeCell ref="C77:C80"/>
    <mergeCell ref="C82:C87"/>
    <mergeCell ref="B77:B80"/>
    <mergeCell ref="B72:B75"/>
    <mergeCell ref="B82:B87"/>
    <mergeCell ref="C93:C99"/>
    <mergeCell ref="B93:B99"/>
    <mergeCell ref="C101:C102"/>
    <mergeCell ref="C4663:C4665"/>
    <mergeCell ref="C2314:C2315"/>
    <mergeCell ref="C30:C32"/>
    <mergeCell ref="C34:C39"/>
    <mergeCell ref="C49:C50"/>
    <mergeCell ref="C60:C61"/>
    <mergeCell ref="C63:C65"/>
    <mergeCell ref="C273:C274"/>
    <mergeCell ref="C270:C271"/>
    <mergeCell ref="C254:C256"/>
    <mergeCell ref="C258:C259"/>
    <mergeCell ref="C263:C266"/>
    <mergeCell ref="C309:C314"/>
    <mergeCell ref="C301:C303"/>
    <mergeCell ref="C290:C295"/>
    <mergeCell ref="C278:C279"/>
    <mergeCell ref="C136:C140"/>
    <mergeCell ref="B136:B140"/>
    <mergeCell ref="C146:C148"/>
    <mergeCell ref="B146:B148"/>
    <mergeCell ref="C150:C154"/>
    <mergeCell ref="B150:B154"/>
    <mergeCell ref="C128:C129"/>
    <mergeCell ref="B128:B129"/>
    <mergeCell ref="C133:C134"/>
    <mergeCell ref="B133:B134"/>
    <mergeCell ref="B27:B28"/>
    <mergeCell ref="B30:B32"/>
    <mergeCell ref="B34:B39"/>
    <mergeCell ref="B49:B50"/>
    <mergeCell ref="B60:B61"/>
    <mergeCell ref="B63:B65"/>
    <mergeCell ref="C116:C118"/>
    <mergeCell ref="B116:B118"/>
    <mergeCell ref="C120:C121"/>
    <mergeCell ref="B120:B121"/>
    <mergeCell ref="C123:C124"/>
    <mergeCell ref="B123:B124"/>
    <mergeCell ref="B101:B102"/>
    <mergeCell ref="C104:C109"/>
    <mergeCell ref="B104:B109"/>
    <mergeCell ref="C111:C114"/>
    <mergeCell ref="B111:B114"/>
    <mergeCell ref="C220:C221"/>
    <mergeCell ref="B220:B221"/>
    <mergeCell ref="C227:C229"/>
    <mergeCell ref="B227:B229"/>
    <mergeCell ref="C182:C183"/>
    <mergeCell ref="B182:B183"/>
    <mergeCell ref="C185:C186"/>
    <mergeCell ref="B185:B186"/>
    <mergeCell ref="C206:C208"/>
    <mergeCell ref="B206:B208"/>
    <mergeCell ref="C156:C157"/>
    <mergeCell ref="B156:B157"/>
    <mergeCell ref="C159:C161"/>
    <mergeCell ref="B159:B161"/>
    <mergeCell ref="C171:C174"/>
    <mergeCell ref="B171:B174"/>
    <mergeCell ref="B301:B303"/>
    <mergeCell ref="B309:B314"/>
    <mergeCell ref="B316:B317"/>
    <mergeCell ref="B319:B322"/>
    <mergeCell ref="B326:B330"/>
    <mergeCell ref="B270:B271"/>
    <mergeCell ref="B273:B274"/>
    <mergeCell ref="B278:B279"/>
    <mergeCell ref="B285:B286"/>
    <mergeCell ref="B290:B295"/>
    <mergeCell ref="C250:C252"/>
    <mergeCell ref="B250:B252"/>
    <mergeCell ref="B254:B256"/>
    <mergeCell ref="B258:B259"/>
    <mergeCell ref="B263:B266"/>
    <mergeCell ref="C231:C232"/>
    <mergeCell ref="B231:B232"/>
    <mergeCell ref="C234:C238"/>
    <mergeCell ref="B234:B238"/>
    <mergeCell ref="C242:C244"/>
    <mergeCell ref="B242:B244"/>
    <mergeCell ref="C319:C322"/>
    <mergeCell ref="C316:C317"/>
    <mergeCell ref="C326:C330"/>
    <mergeCell ref="C285:C286"/>
    <mergeCell ref="B392:B405"/>
    <mergeCell ref="B409:B410"/>
    <mergeCell ref="B412:B413"/>
    <mergeCell ref="B415:B425"/>
    <mergeCell ref="B427:B436"/>
    <mergeCell ref="B332:B337"/>
    <mergeCell ref="B349:B351"/>
    <mergeCell ref="B353:B354"/>
    <mergeCell ref="B358:B360"/>
    <mergeCell ref="B388:B390"/>
    <mergeCell ref="C358:C360"/>
    <mergeCell ref="C353:C354"/>
    <mergeCell ref="C349:C351"/>
    <mergeCell ref="C332:C337"/>
    <mergeCell ref="C415:C425"/>
    <mergeCell ref="C412:C413"/>
    <mergeCell ref="C409:C410"/>
    <mergeCell ref="C392:C405"/>
    <mergeCell ref="C388:C390"/>
    <mergeCell ref="C467:C474"/>
    <mergeCell ref="B467:B474"/>
    <mergeCell ref="C476:C478"/>
    <mergeCell ref="B476:B478"/>
    <mergeCell ref="C480:C482"/>
    <mergeCell ref="B480:B482"/>
    <mergeCell ref="C451:C453"/>
    <mergeCell ref="B451:B453"/>
    <mergeCell ref="C457:C458"/>
    <mergeCell ref="B457:B458"/>
    <mergeCell ref="C462:C465"/>
    <mergeCell ref="B462:B465"/>
    <mergeCell ref="C427:C436"/>
    <mergeCell ref="B440:B441"/>
    <mergeCell ref="C440:C441"/>
    <mergeCell ref="C443:C445"/>
    <mergeCell ref="B443:B445"/>
    <mergeCell ref="C524:C527"/>
    <mergeCell ref="B524:B527"/>
    <mergeCell ref="C529:C533"/>
    <mergeCell ref="B529:B533"/>
    <mergeCell ref="C553:C555"/>
    <mergeCell ref="B553:B555"/>
    <mergeCell ref="C510:C511"/>
    <mergeCell ref="B510:B511"/>
    <mergeCell ref="C513:C514"/>
    <mergeCell ref="B513:B514"/>
    <mergeCell ref="C518:C520"/>
    <mergeCell ref="B518:B520"/>
    <mergeCell ref="C486:C487"/>
    <mergeCell ref="B486:B487"/>
    <mergeCell ref="C489:C491"/>
    <mergeCell ref="B489:B491"/>
    <mergeCell ref="C493:C504"/>
    <mergeCell ref="B493:B504"/>
    <mergeCell ref="C587:C588"/>
    <mergeCell ref="B587:B588"/>
    <mergeCell ref="C594:C598"/>
    <mergeCell ref="B594:B598"/>
    <mergeCell ref="C600:C601"/>
    <mergeCell ref="B600:B601"/>
    <mergeCell ref="C572:C574"/>
    <mergeCell ref="B572:B574"/>
    <mergeCell ref="C576:C580"/>
    <mergeCell ref="B576:B580"/>
    <mergeCell ref="C584:C585"/>
    <mergeCell ref="B584:B585"/>
    <mergeCell ref="C557:C559"/>
    <mergeCell ref="B557:B559"/>
    <mergeCell ref="C561:C564"/>
    <mergeCell ref="B561:B564"/>
    <mergeCell ref="C568:C570"/>
    <mergeCell ref="B568:B570"/>
    <mergeCell ref="C633:C638"/>
    <mergeCell ref="B633:B638"/>
    <mergeCell ref="C646:C648"/>
    <mergeCell ref="B646:B648"/>
    <mergeCell ref="C650:C653"/>
    <mergeCell ref="B650:B653"/>
    <mergeCell ref="C622:C623"/>
    <mergeCell ref="B622:B623"/>
    <mergeCell ref="C627:C628"/>
    <mergeCell ref="B627:B628"/>
    <mergeCell ref="C630:C631"/>
    <mergeCell ref="B630:B631"/>
    <mergeCell ref="C605:C606"/>
    <mergeCell ref="B605:B606"/>
    <mergeCell ref="C616:C617"/>
    <mergeCell ref="B616:B617"/>
    <mergeCell ref="C619:C620"/>
    <mergeCell ref="B619:B620"/>
    <mergeCell ref="C709:C710"/>
    <mergeCell ref="B709:B710"/>
    <mergeCell ref="C716:C717"/>
    <mergeCell ref="B716:B717"/>
    <mergeCell ref="C719:C721"/>
    <mergeCell ref="B719:B721"/>
    <mergeCell ref="C689:C690"/>
    <mergeCell ref="B689:B690"/>
    <mergeCell ref="C692:C694"/>
    <mergeCell ref="B692:B694"/>
    <mergeCell ref="C698:C701"/>
    <mergeCell ref="B698:B701"/>
    <mergeCell ref="C655:C659"/>
    <mergeCell ref="B655:B659"/>
    <mergeCell ref="C665:C674"/>
    <mergeCell ref="B665:B674"/>
    <mergeCell ref="C682:C685"/>
    <mergeCell ref="B682:B685"/>
    <mergeCell ref="C769:C770"/>
    <mergeCell ref="B769:B770"/>
    <mergeCell ref="C788:C789"/>
    <mergeCell ref="B788:B789"/>
    <mergeCell ref="C791:C796"/>
    <mergeCell ref="B791:B796"/>
    <mergeCell ref="C741:C749"/>
    <mergeCell ref="B741:B749"/>
    <mergeCell ref="C751:C753"/>
    <mergeCell ref="B751:B753"/>
    <mergeCell ref="C755:C767"/>
    <mergeCell ref="B755:B767"/>
    <mergeCell ref="C729:C730"/>
    <mergeCell ref="B729:B730"/>
    <mergeCell ref="C732:C734"/>
    <mergeCell ref="B732:B734"/>
    <mergeCell ref="C736:C739"/>
    <mergeCell ref="B736:B739"/>
    <mergeCell ref="C840:C841"/>
    <mergeCell ref="B840:B841"/>
    <mergeCell ref="C843:C844"/>
    <mergeCell ref="B843:B844"/>
    <mergeCell ref="C854:C855"/>
    <mergeCell ref="B854:B855"/>
    <mergeCell ref="C819:C820"/>
    <mergeCell ref="B819:B820"/>
    <mergeCell ref="C824:C829"/>
    <mergeCell ref="B824:B829"/>
    <mergeCell ref="C831:C836"/>
    <mergeCell ref="B831:B836"/>
    <mergeCell ref="C800:C801"/>
    <mergeCell ref="B800:B801"/>
    <mergeCell ref="C805:C812"/>
    <mergeCell ref="B805:B812"/>
    <mergeCell ref="C814:C817"/>
    <mergeCell ref="B814:B817"/>
    <mergeCell ref="C910:C911"/>
    <mergeCell ref="B910:B911"/>
    <mergeCell ref="C913:C914"/>
    <mergeCell ref="B913:B914"/>
    <mergeCell ref="C930:C931"/>
    <mergeCell ref="B930:B931"/>
    <mergeCell ref="C890:C891"/>
    <mergeCell ref="B890:B891"/>
    <mergeCell ref="C893:C897"/>
    <mergeCell ref="B893:B897"/>
    <mergeCell ref="C905:C906"/>
    <mergeCell ref="B905:B906"/>
    <mergeCell ref="C863:C864"/>
    <mergeCell ref="B863:B864"/>
    <mergeCell ref="C866:C871"/>
    <mergeCell ref="B866:B871"/>
    <mergeCell ref="C881:C882"/>
    <mergeCell ref="B881:B882"/>
    <mergeCell ref="C990:C991"/>
    <mergeCell ref="B990:B991"/>
    <mergeCell ref="C995:C998"/>
    <mergeCell ref="B995:B998"/>
    <mergeCell ref="C1012:C1014"/>
    <mergeCell ref="B1012:B1014"/>
    <mergeCell ref="C950:C951"/>
    <mergeCell ref="B950:B951"/>
    <mergeCell ref="C955:C957"/>
    <mergeCell ref="B955:B957"/>
    <mergeCell ref="C975:C978"/>
    <mergeCell ref="B975:B978"/>
    <mergeCell ref="C935:C936"/>
    <mergeCell ref="B935:B936"/>
    <mergeCell ref="C944:C945"/>
    <mergeCell ref="B944:B945"/>
    <mergeCell ref="C947:C948"/>
    <mergeCell ref="B947:B948"/>
    <mergeCell ref="C1070:C1073"/>
    <mergeCell ref="B1070:B1073"/>
    <mergeCell ref="C1063:C1064"/>
    <mergeCell ref="B1063:B1064"/>
    <mergeCell ref="C1079:C1080"/>
    <mergeCell ref="B1079:B1080"/>
    <mergeCell ref="C1048:C1049"/>
    <mergeCell ref="B1048:B1049"/>
    <mergeCell ref="C1051:C1052"/>
    <mergeCell ref="B1051:B1052"/>
    <mergeCell ref="C1060:C1061"/>
    <mergeCell ref="B1060:B1061"/>
    <mergeCell ref="C1016:C1017"/>
    <mergeCell ref="B1016:B1017"/>
    <mergeCell ref="C1027:C1028"/>
    <mergeCell ref="B1027:B1028"/>
    <mergeCell ref="C1032:C1034"/>
    <mergeCell ref="B1032:B1034"/>
    <mergeCell ref="C1124:C1125"/>
    <mergeCell ref="B1124:B1125"/>
    <mergeCell ref="C1127:C1130"/>
    <mergeCell ref="B1127:B1130"/>
    <mergeCell ref="C1134:C1135"/>
    <mergeCell ref="B1134:B1135"/>
    <mergeCell ref="C1099:C1100"/>
    <mergeCell ref="B1099:B1100"/>
    <mergeCell ref="C1104:C1105"/>
    <mergeCell ref="B1104:B1105"/>
    <mergeCell ref="C1113:C1122"/>
    <mergeCell ref="B1113:B1122"/>
    <mergeCell ref="C1086:C1089"/>
    <mergeCell ref="B1086:B1089"/>
    <mergeCell ref="C1091:C1093"/>
    <mergeCell ref="B1091:B1093"/>
    <mergeCell ref="C1095:C1097"/>
    <mergeCell ref="B1095:B1097"/>
    <mergeCell ref="C1192:C1193"/>
    <mergeCell ref="B1192:B1193"/>
    <mergeCell ref="C1199:C1202"/>
    <mergeCell ref="B1199:B1202"/>
    <mergeCell ref="C1204:C1205"/>
    <mergeCell ref="B1204:B1205"/>
    <mergeCell ref="C1173:C1174"/>
    <mergeCell ref="B1173:B1174"/>
    <mergeCell ref="C1178:C1179"/>
    <mergeCell ref="B1178:B1179"/>
    <mergeCell ref="C1187:C1188"/>
    <mergeCell ref="B1187:B1188"/>
    <mergeCell ref="C1139:C1150"/>
    <mergeCell ref="B1139:B1150"/>
    <mergeCell ref="C1154:C1159"/>
    <mergeCell ref="B1154:B1159"/>
    <mergeCell ref="C1165:C1169"/>
    <mergeCell ref="B1165:B1169"/>
    <mergeCell ref="C1243:C1244"/>
    <mergeCell ref="B1243:B1244"/>
    <mergeCell ref="C1250:C1252"/>
    <mergeCell ref="B1250:B1252"/>
    <mergeCell ref="C1268:C1269"/>
    <mergeCell ref="B1268:B1269"/>
    <mergeCell ref="C1231:C1232"/>
    <mergeCell ref="B1231:B1232"/>
    <mergeCell ref="C1234:C1235"/>
    <mergeCell ref="B1234:B1235"/>
    <mergeCell ref="C1239:C1241"/>
    <mergeCell ref="B1239:B1241"/>
    <mergeCell ref="C1207:C1208"/>
    <mergeCell ref="B1207:B1208"/>
    <mergeCell ref="C1214:C1215"/>
    <mergeCell ref="B1214:B1215"/>
    <mergeCell ref="C1225:C1227"/>
    <mergeCell ref="B1225:B1227"/>
    <mergeCell ref="C1327:C1337"/>
    <mergeCell ref="B1327:B1337"/>
    <mergeCell ref="C1339:C1345"/>
    <mergeCell ref="B1339:B1345"/>
    <mergeCell ref="C1347:C1358"/>
    <mergeCell ref="B1347:B1358"/>
    <mergeCell ref="C1301:C1307"/>
    <mergeCell ref="B1301:B1307"/>
    <mergeCell ref="C1311:C1312"/>
    <mergeCell ref="B1311:B1312"/>
    <mergeCell ref="C1320:C1325"/>
    <mergeCell ref="B1320:B1325"/>
    <mergeCell ref="C1271:C1272"/>
    <mergeCell ref="B1271:B1272"/>
    <mergeCell ref="B1286:B1288"/>
    <mergeCell ref="C1286:C1288"/>
    <mergeCell ref="C1290:C1295"/>
    <mergeCell ref="B1290:B1295"/>
    <mergeCell ref="C1410:C1416"/>
    <mergeCell ref="B1410:B1416"/>
    <mergeCell ref="C1420:C1422"/>
    <mergeCell ref="B1420:B1422"/>
    <mergeCell ref="C1424:C1426"/>
    <mergeCell ref="B1424:B1426"/>
    <mergeCell ref="C1384:C1390"/>
    <mergeCell ref="B1384:B1390"/>
    <mergeCell ref="C1392:C1395"/>
    <mergeCell ref="B1392:B1395"/>
    <mergeCell ref="C1401:C1402"/>
    <mergeCell ref="B1401:B1402"/>
    <mergeCell ref="C1360:C1367"/>
    <mergeCell ref="B1360:B1367"/>
    <mergeCell ref="C1371:C1375"/>
    <mergeCell ref="B1371:B1375"/>
    <mergeCell ref="C1377:C1382"/>
    <mergeCell ref="B1377:B1382"/>
    <mergeCell ref="C1463:C1468"/>
    <mergeCell ref="B1463:B1468"/>
    <mergeCell ref="C1478:C1481"/>
    <mergeCell ref="B1478:B1481"/>
    <mergeCell ref="C1483:C1484"/>
    <mergeCell ref="B1483:B1484"/>
    <mergeCell ref="C1445:C1446"/>
    <mergeCell ref="B1445:B1446"/>
    <mergeCell ref="C1448:C1449"/>
    <mergeCell ref="B1448:B1449"/>
    <mergeCell ref="C1457:C1461"/>
    <mergeCell ref="B1457:B1461"/>
    <mergeCell ref="C1428:C1433"/>
    <mergeCell ref="B1428:B1433"/>
    <mergeCell ref="C1435:C1437"/>
    <mergeCell ref="B1435:B1437"/>
    <mergeCell ref="C1441:C1443"/>
    <mergeCell ref="B1441:B1443"/>
    <mergeCell ref="C1533:C1534"/>
    <mergeCell ref="B1533:B1534"/>
    <mergeCell ref="C1540:C1542"/>
    <mergeCell ref="B1540:B1542"/>
    <mergeCell ref="C1548:C1550"/>
    <mergeCell ref="B1548:B1550"/>
    <mergeCell ref="C1519:C1523"/>
    <mergeCell ref="B1519:B1523"/>
    <mergeCell ref="C1527:C1528"/>
    <mergeCell ref="B1527:B1528"/>
    <mergeCell ref="C1530:C1531"/>
    <mergeCell ref="B1530:B1531"/>
    <mergeCell ref="C1490:C1491"/>
    <mergeCell ref="B1490:B1491"/>
    <mergeCell ref="C1511:C1512"/>
    <mergeCell ref="B1511:B1512"/>
    <mergeCell ref="C1514:C1515"/>
    <mergeCell ref="B1514:B1515"/>
    <mergeCell ref="C1607:C1608"/>
    <mergeCell ref="B1607:B1608"/>
    <mergeCell ref="C1612:C1613"/>
    <mergeCell ref="B1612:B1613"/>
    <mergeCell ref="C1619:C1622"/>
    <mergeCell ref="B1619:B1622"/>
    <mergeCell ref="C1584:C1585"/>
    <mergeCell ref="B1584:B1585"/>
    <mergeCell ref="C1593:C1594"/>
    <mergeCell ref="B1593:B1594"/>
    <mergeCell ref="C1600:C1603"/>
    <mergeCell ref="B1600:B1603"/>
    <mergeCell ref="C1560:C1562"/>
    <mergeCell ref="B1560:B1562"/>
    <mergeCell ref="C1568:C1569"/>
    <mergeCell ref="B1568:B1569"/>
    <mergeCell ref="C1577:C1578"/>
    <mergeCell ref="B1577:B1578"/>
    <mergeCell ref="C1678:C1680"/>
    <mergeCell ref="B1678:B1680"/>
    <mergeCell ref="C1682:C1684"/>
    <mergeCell ref="B1682:B1684"/>
    <mergeCell ref="C1686:C1690"/>
    <mergeCell ref="B1686:B1690"/>
    <mergeCell ref="C1643:C1644"/>
    <mergeCell ref="B1643:B1644"/>
    <mergeCell ref="C1646:C1647"/>
    <mergeCell ref="B1646:B1647"/>
    <mergeCell ref="C1655:C1656"/>
    <mergeCell ref="B1655:B1656"/>
    <mergeCell ref="C1624:C1625"/>
    <mergeCell ref="C1627:C1628"/>
    <mergeCell ref="C1630:C1631"/>
    <mergeCell ref="C1633:C1641"/>
    <mergeCell ref="B1624:B1625"/>
    <mergeCell ref="B1627:B1628"/>
    <mergeCell ref="B1630:B1631"/>
    <mergeCell ref="B1633:B1641"/>
    <mergeCell ref="C1741:C1742"/>
    <mergeCell ref="B1741:B1742"/>
    <mergeCell ref="C1744:C1745"/>
    <mergeCell ref="B1744:B1745"/>
    <mergeCell ref="C1747:C1748"/>
    <mergeCell ref="B1747:B1748"/>
    <mergeCell ref="C1721:C1723"/>
    <mergeCell ref="B1721:B1723"/>
    <mergeCell ref="C1725:C1726"/>
    <mergeCell ref="B1725:B1726"/>
    <mergeCell ref="C1734:C1735"/>
    <mergeCell ref="B1734:B1735"/>
    <mergeCell ref="C1698:C1699"/>
    <mergeCell ref="B1698:B1699"/>
    <mergeCell ref="C1703:C1704"/>
    <mergeCell ref="B1703:B1704"/>
    <mergeCell ref="C1712:C1717"/>
    <mergeCell ref="B1712:B1717"/>
    <mergeCell ref="C1809:C1810"/>
    <mergeCell ref="B1809:B1810"/>
    <mergeCell ref="C1812:C1816"/>
    <mergeCell ref="B1812:B1816"/>
    <mergeCell ref="C1818:C1820"/>
    <mergeCell ref="B1818:B1820"/>
    <mergeCell ref="C1785:C1786"/>
    <mergeCell ref="B1785:B1786"/>
    <mergeCell ref="C1790:C1795"/>
    <mergeCell ref="B1790:B1795"/>
    <mergeCell ref="C1797:C1801"/>
    <mergeCell ref="B1797:B1801"/>
    <mergeCell ref="C1768:C1769"/>
    <mergeCell ref="B1768:B1769"/>
    <mergeCell ref="C1771:C1772"/>
    <mergeCell ref="B1771:B1772"/>
    <mergeCell ref="C1778:C1779"/>
    <mergeCell ref="B1778:B1779"/>
    <mergeCell ref="C1882:C1883"/>
    <mergeCell ref="B1882:B1883"/>
    <mergeCell ref="C1885:C1887"/>
    <mergeCell ref="B1885:B1887"/>
    <mergeCell ref="C1889:C1890"/>
    <mergeCell ref="B1889:B1890"/>
    <mergeCell ref="C1839:C1840"/>
    <mergeCell ref="B1839:B1840"/>
    <mergeCell ref="C1864:C1865"/>
    <mergeCell ref="B1864:B1865"/>
    <mergeCell ref="C1871:C1872"/>
    <mergeCell ref="B1871:B1872"/>
    <mergeCell ref="C1822:C1825"/>
    <mergeCell ref="B1822:B1825"/>
    <mergeCell ref="C1827:C1830"/>
    <mergeCell ref="B1827:B1830"/>
    <mergeCell ref="C1836:C1837"/>
    <mergeCell ref="B1836:B1837"/>
    <mergeCell ref="C1948:C1949"/>
    <mergeCell ref="B1948:B1949"/>
    <mergeCell ref="C1951:C1952"/>
    <mergeCell ref="B1951:B1952"/>
    <mergeCell ref="C1962:C1963"/>
    <mergeCell ref="B1962:B1963"/>
    <mergeCell ref="C1921:C1922"/>
    <mergeCell ref="B1921:B1922"/>
    <mergeCell ref="C1936:C1937"/>
    <mergeCell ref="B1936:B1937"/>
    <mergeCell ref="C1943:C1944"/>
    <mergeCell ref="B1943:B1944"/>
    <mergeCell ref="C1898:C1899"/>
    <mergeCell ref="B1898:B1899"/>
    <mergeCell ref="C1903:C1907"/>
    <mergeCell ref="B1903:B1907"/>
    <mergeCell ref="C1909:C1911"/>
    <mergeCell ref="B1909:B1911"/>
    <mergeCell ref="C2028:C2029"/>
    <mergeCell ref="B2028:B2029"/>
    <mergeCell ref="C2041:C2043"/>
    <mergeCell ref="B2041:B2043"/>
    <mergeCell ref="C2051:C2053"/>
    <mergeCell ref="B2051:B2053"/>
    <mergeCell ref="C1991:C1992"/>
    <mergeCell ref="B1991:B1992"/>
    <mergeCell ref="C2006:C2007"/>
    <mergeCell ref="B2006:B2007"/>
    <mergeCell ref="C2011:C2012"/>
    <mergeCell ref="B2011:B2012"/>
    <mergeCell ref="C1967:C1968"/>
    <mergeCell ref="B1967:B1968"/>
    <mergeCell ref="C1976:C1980"/>
    <mergeCell ref="B1976:B1980"/>
    <mergeCell ref="C1982:C1985"/>
    <mergeCell ref="B1982:B1985"/>
    <mergeCell ref="C2128:C2129"/>
    <mergeCell ref="B2128:B2129"/>
    <mergeCell ref="C2137:C2138"/>
    <mergeCell ref="B2137:B2138"/>
    <mergeCell ref="C2160:C2162"/>
    <mergeCell ref="B2160:B2162"/>
    <mergeCell ref="C2094:C2095"/>
    <mergeCell ref="B2094:B2095"/>
    <mergeCell ref="C2111:C2113"/>
    <mergeCell ref="B2111:B2113"/>
    <mergeCell ref="C2115:C2116"/>
    <mergeCell ref="B2115:B2116"/>
    <mergeCell ref="C2065:C2066"/>
    <mergeCell ref="B2065:B2066"/>
    <mergeCell ref="C2068:C2069"/>
    <mergeCell ref="B2068:B2069"/>
    <mergeCell ref="C2085:C2086"/>
    <mergeCell ref="B2085:B2086"/>
    <mergeCell ref="C2202:C2203"/>
    <mergeCell ref="B2202:B2203"/>
    <mergeCell ref="C2229:C2230"/>
    <mergeCell ref="B2229:B2230"/>
    <mergeCell ref="C2232:C2234"/>
    <mergeCell ref="B2232:B2234"/>
    <mergeCell ref="C2183:C2185"/>
    <mergeCell ref="B2183:B2185"/>
    <mergeCell ref="C2195:C2196"/>
    <mergeCell ref="B2195:B2196"/>
    <mergeCell ref="C2198:C2200"/>
    <mergeCell ref="B2198:B2200"/>
    <mergeCell ref="C2164:C2166"/>
    <mergeCell ref="B2164:B2166"/>
    <mergeCell ref="C2170:C2171"/>
    <mergeCell ref="B2170:B2171"/>
    <mergeCell ref="C2173:C2175"/>
    <mergeCell ref="B2173:B2175"/>
    <mergeCell ref="C2371:C2372"/>
    <mergeCell ref="B2371:B2372"/>
    <mergeCell ref="C2376:C2377"/>
    <mergeCell ref="B2376:B2377"/>
    <mergeCell ref="C2389:C2390"/>
    <mergeCell ref="B2389:B2390"/>
    <mergeCell ref="C2297:C2301"/>
    <mergeCell ref="B2297:B2301"/>
    <mergeCell ref="C2307:C2308"/>
    <mergeCell ref="B2307:B2308"/>
    <mergeCell ref="C2333:C2335"/>
    <mergeCell ref="B2333:B2335"/>
    <mergeCell ref="C2254:C2255"/>
    <mergeCell ref="B2254:B2255"/>
    <mergeCell ref="C2281:C2285"/>
    <mergeCell ref="B2281:B2285"/>
    <mergeCell ref="C2291:C2293"/>
    <mergeCell ref="B2291:B2293"/>
    <mergeCell ref="C2463:C2465"/>
    <mergeCell ref="B2463:B2465"/>
    <mergeCell ref="C2509:C2511"/>
    <mergeCell ref="B2509:B2511"/>
    <mergeCell ref="C2513:C2514"/>
    <mergeCell ref="B2513:B2514"/>
    <mergeCell ref="C2442:C2443"/>
    <mergeCell ref="B2442:B2443"/>
    <mergeCell ref="C2447:C2448"/>
    <mergeCell ref="B2447:B2448"/>
    <mergeCell ref="C2456:C2457"/>
    <mergeCell ref="B2456:B2457"/>
    <mergeCell ref="C2392:C2393"/>
    <mergeCell ref="B2392:B2393"/>
    <mergeCell ref="C2395:C2398"/>
    <mergeCell ref="B2395:B2398"/>
    <mergeCell ref="C2406:C2408"/>
    <mergeCell ref="B2406:B2408"/>
    <mergeCell ref="C2548:C2552"/>
    <mergeCell ref="B2548:B2552"/>
    <mergeCell ref="C2554:C2555"/>
    <mergeCell ref="B2554:B2555"/>
    <mergeCell ref="C2557:C2558"/>
    <mergeCell ref="B2557:B2558"/>
    <mergeCell ref="C2529:C2530"/>
    <mergeCell ref="B2529:B2530"/>
    <mergeCell ref="C2542:C2543"/>
    <mergeCell ref="B2542:B2543"/>
    <mergeCell ref="C2545:C2546"/>
    <mergeCell ref="B2545:B2546"/>
    <mergeCell ref="C2516:C2517"/>
    <mergeCell ref="B2516:B2517"/>
    <mergeCell ref="C2521:C2522"/>
    <mergeCell ref="B2521:B2522"/>
    <mergeCell ref="C2526:C2527"/>
    <mergeCell ref="B2526:B2527"/>
    <mergeCell ref="C2634:C2635"/>
    <mergeCell ref="B2634:B2635"/>
    <mergeCell ref="C2637:C2638"/>
    <mergeCell ref="B2637:B2638"/>
    <mergeCell ref="C2660:C2662"/>
    <mergeCell ref="B2660:B2662"/>
    <mergeCell ref="C2613:C2616"/>
    <mergeCell ref="B2613:B2616"/>
    <mergeCell ref="C2626:C2627"/>
    <mergeCell ref="B2626:B2627"/>
    <mergeCell ref="C2629:C2632"/>
    <mergeCell ref="B2629:B2632"/>
    <mergeCell ref="C2578:C2579"/>
    <mergeCell ref="B2578:B2579"/>
    <mergeCell ref="C2591:C2592"/>
    <mergeCell ref="B2591:B2592"/>
    <mergeCell ref="C2598:C2599"/>
    <mergeCell ref="B2598:B2599"/>
    <mergeCell ref="C2701:C2702"/>
    <mergeCell ref="B2701:B2702"/>
    <mergeCell ref="C2704:C2706"/>
    <mergeCell ref="B2704:B2706"/>
    <mergeCell ref="C2714:C2715"/>
    <mergeCell ref="B2714:B2715"/>
    <mergeCell ref="C2687:C2688"/>
    <mergeCell ref="B2687:B2688"/>
    <mergeCell ref="C2690:C2693"/>
    <mergeCell ref="B2690:B2693"/>
    <mergeCell ref="C2695:C2697"/>
    <mergeCell ref="B2695:B2697"/>
    <mergeCell ref="C2666:C2668"/>
    <mergeCell ref="B2666:B2668"/>
    <mergeCell ref="C2680:C2681"/>
    <mergeCell ref="B2680:B2681"/>
    <mergeCell ref="C2683:C2685"/>
    <mergeCell ref="B2683:B2685"/>
    <mergeCell ref="C2804:C2808"/>
    <mergeCell ref="B2804:B2808"/>
    <mergeCell ref="C2818:C2820"/>
    <mergeCell ref="B2818:B2820"/>
    <mergeCell ref="C2838:C2839"/>
    <mergeCell ref="B2838:B2839"/>
    <mergeCell ref="C2776:C2777"/>
    <mergeCell ref="B2776:B2777"/>
    <mergeCell ref="C2783:C2785"/>
    <mergeCell ref="B2783:B2785"/>
    <mergeCell ref="C2799:C2800"/>
    <mergeCell ref="B2799:B2800"/>
    <mergeCell ref="C2727:C2729"/>
    <mergeCell ref="B2727:B2729"/>
    <mergeCell ref="C2733:C2735"/>
    <mergeCell ref="B2733:B2735"/>
    <mergeCell ref="C2759:C2760"/>
    <mergeCell ref="B2759:B2760"/>
    <mergeCell ref="C2888:C2891"/>
    <mergeCell ref="B2888:B2891"/>
    <mergeCell ref="C2895:C2898"/>
    <mergeCell ref="B2895:B2898"/>
    <mergeCell ref="C2912:C2916"/>
    <mergeCell ref="B2912:B2916"/>
    <mergeCell ref="C2862:C2864"/>
    <mergeCell ref="B2862:B2864"/>
    <mergeCell ref="C2872:C2873"/>
    <mergeCell ref="B2872:B2873"/>
    <mergeCell ref="C2883:C2884"/>
    <mergeCell ref="B2883:B2884"/>
    <mergeCell ref="C2853:C2854"/>
    <mergeCell ref="B2853:B2854"/>
    <mergeCell ref="C2856:C2857"/>
    <mergeCell ref="B2856:B2857"/>
    <mergeCell ref="C2859:C2860"/>
    <mergeCell ref="B2859:B2860"/>
    <mergeCell ref="C2989:C2990"/>
    <mergeCell ref="B2989:B2990"/>
    <mergeCell ref="C2996:C2997"/>
    <mergeCell ref="B2996:B2997"/>
    <mergeCell ref="C3001:C3005"/>
    <mergeCell ref="B3001:B3005"/>
    <mergeCell ref="C2962:C2963"/>
    <mergeCell ref="B2962:B2963"/>
    <mergeCell ref="C2971:C2972"/>
    <mergeCell ref="B2971:B2972"/>
    <mergeCell ref="C2980:C2981"/>
    <mergeCell ref="B2980:B2981"/>
    <mergeCell ref="C2918:C2922"/>
    <mergeCell ref="B2918:B2922"/>
    <mergeCell ref="C2944:C2950"/>
    <mergeCell ref="B2944:B2950"/>
    <mergeCell ref="C2954:C2956"/>
    <mergeCell ref="B2954:B2956"/>
    <mergeCell ref="C3041:C3042"/>
    <mergeCell ref="B3041:B3042"/>
    <mergeCell ref="C3044:C3045"/>
    <mergeCell ref="B3044:B3045"/>
    <mergeCell ref="C3063:C3066"/>
    <mergeCell ref="B3063:B3066"/>
    <mergeCell ref="C3028:C3029"/>
    <mergeCell ref="B3028:B3029"/>
    <mergeCell ref="C3033:C3034"/>
    <mergeCell ref="B3033:B3034"/>
    <mergeCell ref="C3036:C3037"/>
    <mergeCell ref="B3036:B3037"/>
    <mergeCell ref="C3009:C3010"/>
    <mergeCell ref="B3009:B3010"/>
    <mergeCell ref="C3014:C3015"/>
    <mergeCell ref="B3014:B3015"/>
    <mergeCell ref="C3021:C3024"/>
    <mergeCell ref="B3021:B3024"/>
    <mergeCell ref="C3154:C3156"/>
    <mergeCell ref="B3154:B3156"/>
    <mergeCell ref="C3164:C3165"/>
    <mergeCell ref="B3164:B3165"/>
    <mergeCell ref="C3167:C3168"/>
    <mergeCell ref="B3167:B3168"/>
    <mergeCell ref="C3093:C3094"/>
    <mergeCell ref="B3093:B3094"/>
    <mergeCell ref="C3096:C3097"/>
    <mergeCell ref="B3096:B3097"/>
    <mergeCell ref="C3141:C3142"/>
    <mergeCell ref="B3141:B3142"/>
    <mergeCell ref="C3068:C3070"/>
    <mergeCell ref="B3068:B3070"/>
    <mergeCell ref="C3072:C3073"/>
    <mergeCell ref="B3072:B3073"/>
    <mergeCell ref="C3089:C3091"/>
    <mergeCell ref="B3089:B3091"/>
    <mergeCell ref="C3246:C3247"/>
    <mergeCell ref="B3246:B3247"/>
    <mergeCell ref="C3249:C3250"/>
    <mergeCell ref="B3249:B3250"/>
    <mergeCell ref="C3252:C3253"/>
    <mergeCell ref="B3252:B3253"/>
    <mergeCell ref="C3207:C3212"/>
    <mergeCell ref="B3207:B3212"/>
    <mergeCell ref="C3234:C3237"/>
    <mergeCell ref="B3234:B3237"/>
    <mergeCell ref="C3239:C3240"/>
    <mergeCell ref="B3239:B3240"/>
    <mergeCell ref="C3178:C3179"/>
    <mergeCell ref="B3178:B3179"/>
    <mergeCell ref="C3191:C3192"/>
    <mergeCell ref="B3191:B3192"/>
    <mergeCell ref="C3194:C3195"/>
    <mergeCell ref="B3194:B3195"/>
    <mergeCell ref="C3321:C3322"/>
    <mergeCell ref="B3321:B3322"/>
    <mergeCell ref="C3330:C3331"/>
    <mergeCell ref="B3330:B3331"/>
    <mergeCell ref="C3335:C3336"/>
    <mergeCell ref="B3335:B3336"/>
    <mergeCell ref="C3290:C3291"/>
    <mergeCell ref="B3290:B3291"/>
    <mergeCell ref="C3301:C3302"/>
    <mergeCell ref="B3301:B3302"/>
    <mergeCell ref="C3314:C3315"/>
    <mergeCell ref="B3314:B3315"/>
    <mergeCell ref="C3257:C3258"/>
    <mergeCell ref="B3257:B3258"/>
    <mergeCell ref="C3284:C3285"/>
    <mergeCell ref="B3284:B3285"/>
    <mergeCell ref="C3287:C3288"/>
    <mergeCell ref="B3287:B3288"/>
    <mergeCell ref="C3376:C3377"/>
    <mergeCell ref="B3376:B3377"/>
    <mergeCell ref="C3379:C3381"/>
    <mergeCell ref="B3379:B3381"/>
    <mergeCell ref="C3385:C3386"/>
    <mergeCell ref="B3385:B3386"/>
    <mergeCell ref="C3357:C3358"/>
    <mergeCell ref="B3357:B3358"/>
    <mergeCell ref="C3364:C3365"/>
    <mergeCell ref="B3364:B3365"/>
    <mergeCell ref="C3369:C3370"/>
    <mergeCell ref="B3369:B3370"/>
    <mergeCell ref="C3340:C3341"/>
    <mergeCell ref="B3340:B3341"/>
    <mergeCell ref="C3349:C3350"/>
    <mergeCell ref="B3349:B3350"/>
    <mergeCell ref="C3352:C3353"/>
    <mergeCell ref="B3352:B3353"/>
    <mergeCell ref="C3418:C3419"/>
    <mergeCell ref="B3418:B3419"/>
    <mergeCell ref="C3425:C3426"/>
    <mergeCell ref="B3425:B3426"/>
    <mergeCell ref="C3432:C3433"/>
    <mergeCell ref="B3432:B3433"/>
    <mergeCell ref="C3399:C3400"/>
    <mergeCell ref="B3399:B3400"/>
    <mergeCell ref="C3402:C3406"/>
    <mergeCell ref="B3402:B3406"/>
    <mergeCell ref="C3410:C3412"/>
    <mergeCell ref="B3410:B3412"/>
    <mergeCell ref="C3388:C3389"/>
    <mergeCell ref="B3388:B3389"/>
    <mergeCell ref="C3393:C3394"/>
    <mergeCell ref="B3393:B3394"/>
    <mergeCell ref="C3396:C3397"/>
    <mergeCell ref="B3396:B3397"/>
    <mergeCell ref="C3501:C3503"/>
    <mergeCell ref="B3501:B3503"/>
    <mergeCell ref="C3515:C3516"/>
    <mergeCell ref="B3515:B3516"/>
    <mergeCell ref="C3520:C3521"/>
    <mergeCell ref="B3520:B3521"/>
    <mergeCell ref="C3478:C3479"/>
    <mergeCell ref="B3478:B3479"/>
    <mergeCell ref="C3483:C3484"/>
    <mergeCell ref="B3483:B3484"/>
    <mergeCell ref="C3488:C3491"/>
    <mergeCell ref="B3488:B3491"/>
    <mergeCell ref="C3441:C3448"/>
    <mergeCell ref="B3441:B3448"/>
    <mergeCell ref="C3460:C3461"/>
    <mergeCell ref="B3460:B3461"/>
    <mergeCell ref="C3475:C3476"/>
    <mergeCell ref="B3475:B3476"/>
    <mergeCell ref="C3579:C3582"/>
    <mergeCell ref="B3579:B3582"/>
    <mergeCell ref="C3584:C3587"/>
    <mergeCell ref="B3584:B3587"/>
    <mergeCell ref="C3591:C3592"/>
    <mergeCell ref="B3591:B3592"/>
    <mergeCell ref="C3554:C3556"/>
    <mergeCell ref="B3554:B3556"/>
    <mergeCell ref="C3564:C3568"/>
    <mergeCell ref="B3564:B3568"/>
    <mergeCell ref="C3570:C3575"/>
    <mergeCell ref="B3570:B3575"/>
    <mergeCell ref="C3531:C3532"/>
    <mergeCell ref="B3531:B3532"/>
    <mergeCell ref="C3538:C3539"/>
    <mergeCell ref="B3538:B3539"/>
    <mergeCell ref="C3545:C3546"/>
    <mergeCell ref="B3545:B3546"/>
    <mergeCell ref="C3718:C3719"/>
    <mergeCell ref="B3718:B3719"/>
    <mergeCell ref="C3727:C3728"/>
    <mergeCell ref="B3727:B3728"/>
    <mergeCell ref="C3736:C3738"/>
    <mergeCell ref="B3736:B3738"/>
    <mergeCell ref="C3661:C3662"/>
    <mergeCell ref="B3661:B3662"/>
    <mergeCell ref="C3684:C3685"/>
    <mergeCell ref="B3684:B3685"/>
    <mergeCell ref="C3703:C3704"/>
    <mergeCell ref="B3703:B3704"/>
    <mergeCell ref="C3610:C3614"/>
    <mergeCell ref="B3610:B3614"/>
    <mergeCell ref="C3626:C3627"/>
    <mergeCell ref="B3626:B3627"/>
    <mergeCell ref="C3645:C3647"/>
    <mergeCell ref="B3645:B3647"/>
    <mergeCell ref="C3787:C3788"/>
    <mergeCell ref="B3787:B3788"/>
    <mergeCell ref="C3794:C3795"/>
    <mergeCell ref="B3794:B3795"/>
    <mergeCell ref="C3797:C3799"/>
    <mergeCell ref="B3797:B3799"/>
    <mergeCell ref="C3765:C3766"/>
    <mergeCell ref="B3765:B3766"/>
    <mergeCell ref="C3768:C3770"/>
    <mergeCell ref="B3768:B3770"/>
    <mergeCell ref="C3776:C3779"/>
    <mergeCell ref="B3776:B3779"/>
    <mergeCell ref="C3742:C3745"/>
    <mergeCell ref="B3742:B3745"/>
    <mergeCell ref="C3749:C3750"/>
    <mergeCell ref="B3749:B3750"/>
    <mergeCell ref="C3752:C3753"/>
    <mergeCell ref="B3752:B3753"/>
    <mergeCell ref="C3852:C3855"/>
    <mergeCell ref="B3852:B3855"/>
    <mergeCell ref="C3857:C3859"/>
    <mergeCell ref="B3857:B3859"/>
    <mergeCell ref="C3871:C3872"/>
    <mergeCell ref="B3871:B3872"/>
    <mergeCell ref="C3827:C3828"/>
    <mergeCell ref="B3827:B3828"/>
    <mergeCell ref="C3846:C3847"/>
    <mergeCell ref="B3846:B3847"/>
    <mergeCell ref="C3849:C3850"/>
    <mergeCell ref="B3849:B3850"/>
    <mergeCell ref="C3803:C3809"/>
    <mergeCell ref="B3803:B3809"/>
    <mergeCell ref="C3817:C3820"/>
    <mergeCell ref="B3817:B3820"/>
    <mergeCell ref="C3822:C3823"/>
    <mergeCell ref="B3822:B3823"/>
    <mergeCell ref="C3917:C3918"/>
    <mergeCell ref="B3917:B3918"/>
    <mergeCell ref="C3922:C3924"/>
    <mergeCell ref="B3922:B3924"/>
    <mergeCell ref="C3926:C3927"/>
    <mergeCell ref="B3926:B3927"/>
    <mergeCell ref="C3900:C3901"/>
    <mergeCell ref="B3900:B3901"/>
    <mergeCell ref="C3907:C3908"/>
    <mergeCell ref="B3907:B3908"/>
    <mergeCell ref="C3910:C3913"/>
    <mergeCell ref="B3910:B3913"/>
    <mergeCell ref="C3874:C3876"/>
    <mergeCell ref="B3874:B3876"/>
    <mergeCell ref="C3878:C3881"/>
    <mergeCell ref="B3878:B3881"/>
    <mergeCell ref="C3891:C3892"/>
    <mergeCell ref="B3891:B3892"/>
    <mergeCell ref="C3977:C3978"/>
    <mergeCell ref="B3977:B3978"/>
    <mergeCell ref="C4010:C4011"/>
    <mergeCell ref="B4010:B4011"/>
    <mergeCell ref="C4013:C4014"/>
    <mergeCell ref="B4013:B4014"/>
    <mergeCell ref="C3964:C3966"/>
    <mergeCell ref="B3964:B3966"/>
    <mergeCell ref="C3968:C3970"/>
    <mergeCell ref="B3968:B3970"/>
    <mergeCell ref="C3972:C3973"/>
    <mergeCell ref="B3972:B3973"/>
    <mergeCell ref="C3933:C3934"/>
    <mergeCell ref="B3933:B3934"/>
    <mergeCell ref="C3938:C3939"/>
    <mergeCell ref="B3938:B3939"/>
    <mergeCell ref="C3959:C3962"/>
    <mergeCell ref="B3959:B3962"/>
    <mergeCell ref="C4065:C4067"/>
    <mergeCell ref="B4065:B4067"/>
    <mergeCell ref="C4069:C4070"/>
    <mergeCell ref="B4069:B4070"/>
    <mergeCell ref="C4086:C4087"/>
    <mergeCell ref="B4086:B4087"/>
    <mergeCell ref="C4046:C4050"/>
    <mergeCell ref="B4046:B4050"/>
    <mergeCell ref="C4054:C4055"/>
    <mergeCell ref="B4054:B4055"/>
    <mergeCell ref="C4061:C4063"/>
    <mergeCell ref="B4061:B4063"/>
    <mergeCell ref="C4016:C4020"/>
    <mergeCell ref="B4016:B4020"/>
    <mergeCell ref="C4028:C4029"/>
    <mergeCell ref="B4028:B4029"/>
    <mergeCell ref="C4033:C4034"/>
    <mergeCell ref="B4033:B4034"/>
    <mergeCell ref="C4177:C4178"/>
    <mergeCell ref="B4177:B4178"/>
    <mergeCell ref="C4194:C4195"/>
    <mergeCell ref="B4194:B4195"/>
    <mergeCell ref="C4219:C4220"/>
    <mergeCell ref="B4219:B4220"/>
    <mergeCell ref="C4112:C4117"/>
    <mergeCell ref="B4112:B4117"/>
    <mergeCell ref="C4141:C4142"/>
    <mergeCell ref="B4141:B4142"/>
    <mergeCell ref="C4146:C4147"/>
    <mergeCell ref="B4146:B4147"/>
    <mergeCell ref="C4097:C4098"/>
    <mergeCell ref="B4097:B4098"/>
    <mergeCell ref="C4100:C4101"/>
    <mergeCell ref="B4100:B4101"/>
    <mergeCell ref="C4103:C4108"/>
    <mergeCell ref="B4103:B4108"/>
    <mergeCell ref="C4270:C4274"/>
    <mergeCell ref="B4270:B4274"/>
    <mergeCell ref="C4276:C4279"/>
    <mergeCell ref="B4276:B4279"/>
    <mergeCell ref="C4281:C4282"/>
    <mergeCell ref="B4281:B4282"/>
    <mergeCell ref="C4240:C4241"/>
    <mergeCell ref="B4240:B4241"/>
    <mergeCell ref="C4251:C4253"/>
    <mergeCell ref="B4251:B4253"/>
    <mergeCell ref="C4257:C4258"/>
    <mergeCell ref="B4257:B4258"/>
    <mergeCell ref="C4224:C4225"/>
    <mergeCell ref="B4224:B4225"/>
    <mergeCell ref="C4227:C4234"/>
    <mergeCell ref="B4227:B4234"/>
    <mergeCell ref="C4236:C4238"/>
    <mergeCell ref="B4236:B4238"/>
    <mergeCell ref="C4345:C4346"/>
    <mergeCell ref="B4345:B4346"/>
    <mergeCell ref="C4364:C4366"/>
    <mergeCell ref="B4364:B4366"/>
    <mergeCell ref="C4378:C4379"/>
    <mergeCell ref="B4378:B4379"/>
    <mergeCell ref="C4312:C4319"/>
    <mergeCell ref="B4312:B4319"/>
    <mergeCell ref="C4321:C4325"/>
    <mergeCell ref="B4321:B4325"/>
    <mergeCell ref="C4337:C4339"/>
    <mergeCell ref="B4337:B4339"/>
    <mergeCell ref="C4296:C4300"/>
    <mergeCell ref="B4296:B4300"/>
    <mergeCell ref="C4302:C4303"/>
    <mergeCell ref="B4302:B4303"/>
    <mergeCell ref="C4307:C4308"/>
    <mergeCell ref="B4307:B4308"/>
    <mergeCell ref="C4429:C4430"/>
    <mergeCell ref="B4429:B4430"/>
    <mergeCell ref="C4432:C4433"/>
    <mergeCell ref="B4432:B4433"/>
    <mergeCell ref="B4435:B4437"/>
    <mergeCell ref="C4435:C4437"/>
    <mergeCell ref="C4401:C4402"/>
    <mergeCell ref="B4401:B4402"/>
    <mergeCell ref="C4404:C4406"/>
    <mergeCell ref="B4404:B4406"/>
    <mergeCell ref="C4414:C4421"/>
    <mergeCell ref="B4414:B4421"/>
    <mergeCell ref="C4381:C4382"/>
    <mergeCell ref="B4381:B4382"/>
    <mergeCell ref="C4384:C4386"/>
    <mergeCell ref="B4384:B4386"/>
    <mergeCell ref="C4392:C4397"/>
    <mergeCell ref="B4392:B4397"/>
    <mergeCell ref="C4510:C4512"/>
    <mergeCell ref="B4510:B4512"/>
    <mergeCell ref="C4516:C4517"/>
    <mergeCell ref="B4516:B4517"/>
    <mergeCell ref="C4519:C4520"/>
    <mergeCell ref="B4519:B4520"/>
    <mergeCell ref="C4479:C4481"/>
    <mergeCell ref="B4479:B4481"/>
    <mergeCell ref="C4499:C4501"/>
    <mergeCell ref="B4499:B4501"/>
    <mergeCell ref="C4505:C4506"/>
    <mergeCell ref="B4505:B4506"/>
    <mergeCell ref="C4439:C4442"/>
    <mergeCell ref="B4439:B4442"/>
    <mergeCell ref="C4466:C4468"/>
    <mergeCell ref="B4466:B4468"/>
    <mergeCell ref="C4476:C4477"/>
    <mergeCell ref="B4476:B4477"/>
    <mergeCell ref="B4576:B4577"/>
    <mergeCell ref="C4579:C4581"/>
    <mergeCell ref="B4579:B4581"/>
    <mergeCell ref="C4557:C4558"/>
    <mergeCell ref="B4557:B4558"/>
    <mergeCell ref="C4562:C4563"/>
    <mergeCell ref="B4562:B4563"/>
    <mergeCell ref="C4567:C4568"/>
    <mergeCell ref="B4567:B4568"/>
    <mergeCell ref="C4532:C4533"/>
    <mergeCell ref="B4532:B4533"/>
    <mergeCell ref="C4537:C4538"/>
    <mergeCell ref="B4537:B4538"/>
    <mergeCell ref="C4542:C4543"/>
    <mergeCell ref="B4542:B4543"/>
    <mergeCell ref="C4522:C4524"/>
    <mergeCell ref="B4522:B4524"/>
    <mergeCell ref="C4526:C4527"/>
    <mergeCell ref="B4526:B4527"/>
    <mergeCell ref="C4529:C4530"/>
    <mergeCell ref="B4529:B4530"/>
    <mergeCell ref="C4733:C4737"/>
    <mergeCell ref="B4733:B4737"/>
    <mergeCell ref="B223:B225"/>
    <mergeCell ref="C223:C225"/>
    <mergeCell ref="C4714:C4731"/>
    <mergeCell ref="B4714:B4731"/>
    <mergeCell ref="C4650:C4651"/>
    <mergeCell ref="B4650:B4651"/>
    <mergeCell ref="B4663:B4665"/>
    <mergeCell ref="C4701:C4702"/>
    <mergeCell ref="B4701:B4702"/>
    <mergeCell ref="C4631:C4632"/>
    <mergeCell ref="B4631:B4632"/>
    <mergeCell ref="C4634:C4637"/>
    <mergeCell ref="B4634:B4637"/>
    <mergeCell ref="C4643:C4644"/>
    <mergeCell ref="B4643:B4644"/>
    <mergeCell ref="C4601:C4602"/>
    <mergeCell ref="B4601:B4602"/>
    <mergeCell ref="C4616:C4617"/>
    <mergeCell ref="B4616:B4617"/>
    <mergeCell ref="C4623:C4625"/>
    <mergeCell ref="B4623:B4625"/>
    <mergeCell ref="C4585:C4588"/>
    <mergeCell ref="B4585:B4588"/>
    <mergeCell ref="C4594:C4596"/>
    <mergeCell ref="B4594:B4596"/>
    <mergeCell ref="C4598:C4599"/>
    <mergeCell ref="B4598:B4599"/>
    <mergeCell ref="C4572:C4574"/>
    <mergeCell ref="B4572:B4574"/>
    <mergeCell ref="C4576:C4577"/>
  </mergeCells>
  <pageMargins left="0.31496062992125984" right="0.31496062992125984" top="0.35433070866141736" bottom="0.35433070866141736" header="0.31496062992125984" footer="0.31496062992125984"/>
  <pageSetup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81"/>
  <sheetViews>
    <sheetView topLeftCell="A10" workbookViewId="0">
      <selection activeCell="F18" sqref="F18:I30"/>
    </sheetView>
  </sheetViews>
  <sheetFormatPr defaultRowHeight="15" x14ac:dyDescent="0.25"/>
  <cols>
    <col min="2" max="2" width="14" bestFit="1" customWidth="1"/>
    <col min="3" max="3" width="17.85546875" bestFit="1" customWidth="1"/>
    <col min="6" max="6" width="14" bestFit="1" customWidth="1"/>
    <col min="7" max="7" width="52.85546875" bestFit="1" customWidth="1"/>
    <col min="8" max="8" width="17.85546875" bestFit="1" customWidth="1"/>
  </cols>
  <sheetData>
    <row r="2" spans="2:9" x14ac:dyDescent="0.25">
      <c r="B2" s="11" t="s">
        <v>5206</v>
      </c>
      <c r="C2" s="12">
        <v>31607774306023.34</v>
      </c>
    </row>
    <row r="3" spans="2:9" ht="60" x14ac:dyDescent="0.25">
      <c r="B3" s="13" t="s">
        <v>2398</v>
      </c>
      <c r="C3" s="14">
        <v>24910546983909</v>
      </c>
      <c r="F3" t="s">
        <v>2398</v>
      </c>
      <c r="G3" s="4" t="s">
        <v>2397</v>
      </c>
      <c r="H3" s="9">
        <v>24910546983909</v>
      </c>
    </row>
    <row r="4" spans="2:9" x14ac:dyDescent="0.25">
      <c r="B4" s="13" t="s">
        <v>4475</v>
      </c>
      <c r="C4" s="14">
        <v>4798923367428</v>
      </c>
      <c r="F4" t="s">
        <v>4475</v>
      </c>
      <c r="G4" t="s">
        <v>4474</v>
      </c>
      <c r="H4" s="9">
        <v>4798923367428</v>
      </c>
    </row>
    <row r="5" spans="2:9" x14ac:dyDescent="0.25">
      <c r="B5" s="13" t="s">
        <v>4942</v>
      </c>
      <c r="C5" s="14">
        <v>1310783626713</v>
      </c>
      <c r="F5" t="s">
        <v>4942</v>
      </c>
      <c r="G5" t="s">
        <v>4941</v>
      </c>
      <c r="H5" s="9">
        <v>1310783626713</v>
      </c>
    </row>
    <row r="6" spans="2:9" x14ac:dyDescent="0.25">
      <c r="B6" s="13" t="s">
        <v>221</v>
      </c>
      <c r="C6" s="14">
        <v>499479725117</v>
      </c>
      <c r="F6" t="s">
        <v>221</v>
      </c>
      <c r="G6" t="s">
        <v>220</v>
      </c>
      <c r="H6" s="9">
        <v>499479725117</v>
      </c>
    </row>
    <row r="7" spans="2:9" x14ac:dyDescent="0.25">
      <c r="B7" s="13" t="s">
        <v>361</v>
      </c>
      <c r="C7" s="14">
        <v>7220130574.7800007</v>
      </c>
      <c r="F7" t="s">
        <v>361</v>
      </c>
      <c r="G7" t="s">
        <v>358</v>
      </c>
      <c r="H7" s="9">
        <v>7220130574.7800007</v>
      </c>
    </row>
    <row r="8" spans="2:9" x14ac:dyDescent="0.25">
      <c r="B8" s="13" t="s">
        <v>339</v>
      </c>
      <c r="C8" s="14">
        <v>5743343514</v>
      </c>
      <c r="F8" t="s">
        <v>339</v>
      </c>
      <c r="G8" t="s">
        <v>337</v>
      </c>
      <c r="H8" s="9">
        <v>5743343514</v>
      </c>
    </row>
    <row r="9" spans="2:9" x14ac:dyDescent="0.25">
      <c r="B9" s="13" t="s">
        <v>803</v>
      </c>
      <c r="C9" s="14">
        <v>4476205424.9899998</v>
      </c>
      <c r="F9" t="s">
        <v>803</v>
      </c>
      <c r="G9" t="s">
        <v>801</v>
      </c>
      <c r="H9" s="9">
        <v>4476205424.9899998</v>
      </c>
    </row>
    <row r="10" spans="2:9" x14ac:dyDescent="0.25">
      <c r="B10" s="13" t="s">
        <v>4196</v>
      </c>
      <c r="C10" s="14">
        <v>4236082352.0999999</v>
      </c>
      <c r="F10" t="s">
        <v>4196</v>
      </c>
      <c r="G10" t="s">
        <v>4195</v>
      </c>
      <c r="H10" s="9">
        <v>4236082352.0999999</v>
      </c>
    </row>
    <row r="11" spans="2:9" x14ac:dyDescent="0.25">
      <c r="B11" s="13" t="s">
        <v>1069</v>
      </c>
      <c r="C11" s="14">
        <v>3472531510</v>
      </c>
      <c r="F11" t="s">
        <v>1069</v>
      </c>
      <c r="G11" t="s">
        <v>1068</v>
      </c>
      <c r="H11" s="9">
        <v>3472531510</v>
      </c>
    </row>
    <row r="12" spans="2:9" x14ac:dyDescent="0.25">
      <c r="B12" t="s">
        <v>373</v>
      </c>
      <c r="C12" s="10">
        <v>2091843454</v>
      </c>
      <c r="G12" t="s">
        <v>5362</v>
      </c>
      <c r="H12" s="9">
        <f>H13-SUM(H3:H11)</f>
        <v>62892309480.46875</v>
      </c>
    </row>
    <row r="13" spans="2:9" x14ac:dyDescent="0.25">
      <c r="B13" t="s">
        <v>4591</v>
      </c>
      <c r="C13" s="10">
        <v>1034201264</v>
      </c>
      <c r="F13" t="s">
        <v>5206</v>
      </c>
      <c r="H13" s="9">
        <v>31607774306023.34</v>
      </c>
    </row>
    <row r="14" spans="2:9" x14ac:dyDescent="0.25">
      <c r="B14" t="s">
        <v>1391</v>
      </c>
      <c r="C14" s="10">
        <v>1017678789</v>
      </c>
    </row>
    <row r="15" spans="2:9" x14ac:dyDescent="0.25">
      <c r="B15" t="s">
        <v>1378</v>
      </c>
      <c r="C15" s="10">
        <v>941487090.73000002</v>
      </c>
      <c r="I15">
        <v>10000000</v>
      </c>
    </row>
    <row r="16" spans="2:9" x14ac:dyDescent="0.25">
      <c r="B16" t="s">
        <v>4456</v>
      </c>
      <c r="C16" s="10">
        <v>935428435.21000004</v>
      </c>
    </row>
    <row r="17" spans="2:9" x14ac:dyDescent="0.25">
      <c r="B17" t="s">
        <v>4181</v>
      </c>
      <c r="C17" s="10">
        <v>861669971.5</v>
      </c>
    </row>
    <row r="18" spans="2:9" ht="15.75" thickBot="1" x14ac:dyDescent="0.3">
      <c r="B18" t="s">
        <v>4459</v>
      </c>
      <c r="C18">
        <v>839373936</v>
      </c>
      <c r="F18" s="123" t="s">
        <v>5370</v>
      </c>
      <c r="G18" s="123"/>
      <c r="H18" s="123"/>
      <c r="I18" s="123"/>
    </row>
    <row r="19" spans="2:9" ht="26.25" thickBot="1" x14ac:dyDescent="0.3">
      <c r="B19" t="s">
        <v>4644</v>
      </c>
      <c r="C19">
        <v>823619309.60000002</v>
      </c>
      <c r="F19" s="15" t="s">
        <v>5363</v>
      </c>
      <c r="G19" s="16" t="s">
        <v>5364</v>
      </c>
      <c r="H19" s="17" t="s">
        <v>5365</v>
      </c>
      <c r="I19" s="18" t="s">
        <v>5366</v>
      </c>
    </row>
    <row r="20" spans="2:9" x14ac:dyDescent="0.25">
      <c r="B20" t="s">
        <v>3155</v>
      </c>
      <c r="C20">
        <v>757046883</v>
      </c>
      <c r="F20" s="19">
        <v>60019200</v>
      </c>
      <c r="G20" s="20" t="s">
        <v>2397</v>
      </c>
      <c r="H20" s="21">
        <f t="shared" ref="H20:H30" si="0">H3/$I$15</f>
        <v>2491054.6983909002</v>
      </c>
      <c r="I20" s="22">
        <f>H20/$H$30*100</f>
        <v>78.811455506887498</v>
      </c>
    </row>
    <row r="21" spans="2:9" x14ac:dyDescent="0.25">
      <c r="B21" t="s">
        <v>4453</v>
      </c>
      <c r="C21">
        <v>713327469</v>
      </c>
      <c r="F21" s="23">
        <v>85184000</v>
      </c>
      <c r="G21" s="24" t="s">
        <v>4474</v>
      </c>
      <c r="H21" s="21">
        <f t="shared" si="0"/>
        <v>479892.33674280002</v>
      </c>
      <c r="I21" s="22">
        <f t="shared" ref="I21:I30" si="1">H21/$H$30*100</f>
        <v>15.18273106155878</v>
      </c>
    </row>
    <row r="22" spans="2:9" x14ac:dyDescent="0.25">
      <c r="B22" t="s">
        <v>1072</v>
      </c>
      <c r="C22">
        <v>695426136.43000007</v>
      </c>
      <c r="F22" s="23">
        <v>94018000</v>
      </c>
      <c r="G22" s="24" t="s">
        <v>4941</v>
      </c>
      <c r="H22" s="21">
        <f t="shared" si="0"/>
        <v>131078.36267130001</v>
      </c>
      <c r="I22" s="22">
        <f t="shared" si="1"/>
        <v>4.1470291897876859</v>
      </c>
    </row>
    <row r="23" spans="2:9" x14ac:dyDescent="0.25">
      <c r="B23" t="s">
        <v>700</v>
      </c>
      <c r="C23">
        <v>680484969</v>
      </c>
      <c r="F23" s="23">
        <v>9041130</v>
      </c>
      <c r="G23" s="24" t="s">
        <v>220</v>
      </c>
      <c r="H23" s="21">
        <f t="shared" si="0"/>
        <v>49947.972511699998</v>
      </c>
      <c r="I23" s="22">
        <f t="shared" si="1"/>
        <v>1.5802432663593671</v>
      </c>
    </row>
    <row r="24" spans="2:9" x14ac:dyDescent="0.25">
      <c r="B24" t="s">
        <v>3013</v>
      </c>
      <c r="C24">
        <v>679674405.53999996</v>
      </c>
      <c r="F24" s="23">
        <v>15111000</v>
      </c>
      <c r="G24" s="24" t="s">
        <v>358</v>
      </c>
      <c r="H24" s="21">
        <f t="shared" si="0"/>
        <v>722.01305747800006</v>
      </c>
      <c r="I24" s="22">
        <f t="shared" si="1"/>
        <v>2.2842894614709064E-2</v>
      </c>
    </row>
    <row r="25" spans="2:9" x14ac:dyDescent="0.25">
      <c r="B25" t="s">
        <v>1351</v>
      </c>
      <c r="C25">
        <v>576562061</v>
      </c>
      <c r="F25" s="23">
        <v>15071000</v>
      </c>
      <c r="G25" s="24" t="s">
        <v>337</v>
      </c>
      <c r="H25" s="21">
        <f t="shared" si="0"/>
        <v>574.33435139999995</v>
      </c>
      <c r="I25" s="22">
        <f t="shared" si="1"/>
        <v>1.8170667312394466E-2</v>
      </c>
    </row>
    <row r="26" spans="2:9" x14ac:dyDescent="0.25">
      <c r="B26" t="s">
        <v>676</v>
      </c>
      <c r="C26">
        <v>573041712</v>
      </c>
      <c r="F26" s="23">
        <v>27011920</v>
      </c>
      <c r="G26" s="24" t="s">
        <v>801</v>
      </c>
      <c r="H26" s="21">
        <f t="shared" si="0"/>
        <v>447.62054249899995</v>
      </c>
      <c r="I26" s="22">
        <f t="shared" si="1"/>
        <v>1.4161722940855695E-2</v>
      </c>
    </row>
    <row r="27" spans="2:9" x14ac:dyDescent="0.25">
      <c r="B27" t="s">
        <v>184</v>
      </c>
      <c r="C27">
        <v>522474549</v>
      </c>
      <c r="F27" s="23">
        <v>84749000</v>
      </c>
      <c r="G27" s="24" t="s">
        <v>4195</v>
      </c>
      <c r="H27" s="21">
        <f t="shared" si="0"/>
        <v>423.60823520999998</v>
      </c>
      <c r="I27" s="22">
        <f t="shared" si="1"/>
        <v>1.3402026701047249E-2</v>
      </c>
    </row>
    <row r="28" spans="2:9" x14ac:dyDescent="0.25">
      <c r="B28" t="s">
        <v>218</v>
      </c>
      <c r="C28">
        <v>493403220</v>
      </c>
      <c r="F28" s="23">
        <v>31021000</v>
      </c>
      <c r="G28" s="24" t="s">
        <v>1068</v>
      </c>
      <c r="H28" s="21">
        <f t="shared" si="0"/>
        <v>347.253151</v>
      </c>
      <c r="I28" s="22">
        <f t="shared" si="1"/>
        <v>1.0986320885422979E-2</v>
      </c>
    </row>
    <row r="29" spans="2:9" x14ac:dyDescent="0.25">
      <c r="B29" t="s">
        <v>3948</v>
      </c>
      <c r="C29">
        <v>492185028.13</v>
      </c>
      <c r="F29" s="25"/>
      <c r="G29" s="24" t="s">
        <v>5362</v>
      </c>
      <c r="H29" s="21">
        <f t="shared" si="0"/>
        <v>6289.2309480468748</v>
      </c>
      <c r="I29" s="22">
        <f t="shared" si="1"/>
        <v>0.1989773429522485</v>
      </c>
    </row>
    <row r="30" spans="2:9" ht="15.75" thickBot="1" x14ac:dyDescent="0.3">
      <c r="B30" t="s">
        <v>2226</v>
      </c>
      <c r="C30">
        <v>473313581</v>
      </c>
      <c r="F30" s="29"/>
      <c r="G30" s="30" t="s">
        <v>5367</v>
      </c>
      <c r="H30" s="28">
        <f t="shared" si="0"/>
        <v>3160777.430602334</v>
      </c>
      <c r="I30" s="31">
        <f t="shared" si="1"/>
        <v>100</v>
      </c>
    </row>
    <row r="31" spans="2:9" x14ac:dyDescent="0.25">
      <c r="B31" t="s">
        <v>187</v>
      </c>
      <c r="C31">
        <v>468299736.50699997</v>
      </c>
    </row>
    <row r="32" spans="2:9" x14ac:dyDescent="0.25">
      <c r="B32" t="s">
        <v>376</v>
      </c>
      <c r="C32">
        <v>464876344</v>
      </c>
    </row>
    <row r="33" spans="2:3" x14ac:dyDescent="0.25">
      <c r="B33" t="s">
        <v>110</v>
      </c>
      <c r="C33">
        <v>461544091</v>
      </c>
    </row>
    <row r="34" spans="2:3" x14ac:dyDescent="0.25">
      <c r="B34" t="s">
        <v>177</v>
      </c>
      <c r="C34">
        <v>442017072</v>
      </c>
    </row>
    <row r="35" spans="2:3" x14ac:dyDescent="0.25">
      <c r="B35" t="s">
        <v>3185</v>
      </c>
      <c r="C35">
        <v>403574441</v>
      </c>
    </row>
    <row r="36" spans="2:3" x14ac:dyDescent="0.25">
      <c r="B36" t="s">
        <v>2589</v>
      </c>
      <c r="C36">
        <v>389457300</v>
      </c>
    </row>
    <row r="37" spans="2:3" x14ac:dyDescent="0.25">
      <c r="B37" t="s">
        <v>3718</v>
      </c>
      <c r="C37">
        <v>388012217</v>
      </c>
    </row>
    <row r="38" spans="2:3" x14ac:dyDescent="0.25">
      <c r="B38" t="s">
        <v>5013</v>
      </c>
      <c r="C38">
        <v>383063070</v>
      </c>
    </row>
    <row r="39" spans="2:3" x14ac:dyDescent="0.25">
      <c r="B39" t="s">
        <v>3143</v>
      </c>
      <c r="C39">
        <v>377965594</v>
      </c>
    </row>
    <row r="40" spans="2:3" x14ac:dyDescent="0.25">
      <c r="B40" t="s">
        <v>4517</v>
      </c>
      <c r="C40">
        <v>375945756</v>
      </c>
    </row>
    <row r="41" spans="2:3" x14ac:dyDescent="0.25">
      <c r="B41" t="s">
        <v>3493</v>
      </c>
      <c r="C41">
        <v>349440162.98000002</v>
      </c>
    </row>
    <row r="42" spans="2:3" x14ac:dyDescent="0.25">
      <c r="B42" t="s">
        <v>679</v>
      </c>
      <c r="C42">
        <v>343944056</v>
      </c>
    </row>
    <row r="43" spans="2:3" x14ac:dyDescent="0.25">
      <c r="B43" t="s">
        <v>1311</v>
      </c>
      <c r="C43">
        <v>340524732</v>
      </c>
    </row>
    <row r="44" spans="2:3" x14ac:dyDescent="0.25">
      <c r="B44" t="s">
        <v>3721</v>
      </c>
      <c r="C44">
        <v>339936250</v>
      </c>
    </row>
    <row r="45" spans="2:3" x14ac:dyDescent="0.25">
      <c r="B45" t="s">
        <v>4874</v>
      </c>
      <c r="C45">
        <v>328524933</v>
      </c>
    </row>
    <row r="46" spans="2:3" x14ac:dyDescent="0.25">
      <c r="B46" t="s">
        <v>4523</v>
      </c>
      <c r="C46">
        <v>326712038</v>
      </c>
    </row>
    <row r="47" spans="2:3" x14ac:dyDescent="0.25">
      <c r="B47" t="s">
        <v>3315</v>
      </c>
      <c r="C47">
        <v>325340365</v>
      </c>
    </row>
    <row r="48" spans="2:3" x14ac:dyDescent="0.25">
      <c r="B48" t="s">
        <v>114</v>
      </c>
      <c r="C48">
        <v>309589919.87</v>
      </c>
    </row>
    <row r="49" spans="2:3" x14ac:dyDescent="0.25">
      <c r="B49" t="s">
        <v>4626</v>
      </c>
      <c r="C49">
        <v>307827942.5</v>
      </c>
    </row>
    <row r="50" spans="2:3" x14ac:dyDescent="0.25">
      <c r="B50" t="s">
        <v>4877</v>
      </c>
      <c r="C50">
        <v>305146138</v>
      </c>
    </row>
    <row r="51" spans="2:3" x14ac:dyDescent="0.25">
      <c r="B51" t="s">
        <v>1426</v>
      </c>
      <c r="C51">
        <v>300902545</v>
      </c>
    </row>
    <row r="52" spans="2:3" x14ac:dyDescent="0.25">
      <c r="B52" t="s">
        <v>4594</v>
      </c>
      <c r="C52">
        <v>299665772</v>
      </c>
    </row>
    <row r="53" spans="2:3" x14ac:dyDescent="0.25">
      <c r="B53" t="s">
        <v>3715</v>
      </c>
      <c r="C53">
        <v>298793809</v>
      </c>
    </row>
    <row r="54" spans="2:3" x14ac:dyDescent="0.25">
      <c r="B54" t="s">
        <v>1371</v>
      </c>
      <c r="C54">
        <v>295867944.25</v>
      </c>
    </row>
    <row r="55" spans="2:3" x14ac:dyDescent="0.25">
      <c r="B55" t="s">
        <v>4638</v>
      </c>
      <c r="C55">
        <v>294993669</v>
      </c>
    </row>
    <row r="56" spans="2:3" x14ac:dyDescent="0.25">
      <c r="B56" t="s">
        <v>129</v>
      </c>
      <c r="C56">
        <v>292963099</v>
      </c>
    </row>
    <row r="57" spans="2:3" x14ac:dyDescent="0.25">
      <c r="B57" t="s">
        <v>4857</v>
      </c>
      <c r="C57">
        <v>292281690</v>
      </c>
    </row>
    <row r="58" spans="2:3" x14ac:dyDescent="0.25">
      <c r="B58" t="s">
        <v>4330</v>
      </c>
      <c r="C58">
        <v>292208575</v>
      </c>
    </row>
    <row r="59" spans="2:3" x14ac:dyDescent="0.25">
      <c r="B59" t="s">
        <v>4341</v>
      </c>
      <c r="C59">
        <v>285611317</v>
      </c>
    </row>
    <row r="60" spans="2:3" x14ac:dyDescent="0.25">
      <c r="B60" t="s">
        <v>840</v>
      </c>
      <c r="C60">
        <v>279188564</v>
      </c>
    </row>
    <row r="61" spans="2:3" x14ac:dyDescent="0.25">
      <c r="B61" t="s">
        <v>4174</v>
      </c>
      <c r="C61">
        <v>274550099</v>
      </c>
    </row>
    <row r="62" spans="2:3" x14ac:dyDescent="0.25">
      <c r="B62" t="s">
        <v>1161</v>
      </c>
      <c r="C62">
        <v>270884169</v>
      </c>
    </row>
    <row r="63" spans="2:3" x14ac:dyDescent="0.25">
      <c r="B63" t="s">
        <v>3762</v>
      </c>
      <c r="C63">
        <v>266831267.64999998</v>
      </c>
    </row>
    <row r="64" spans="2:3" x14ac:dyDescent="0.25">
      <c r="B64" t="s">
        <v>280</v>
      </c>
      <c r="C64">
        <v>254513567</v>
      </c>
    </row>
    <row r="65" spans="2:3" x14ac:dyDescent="0.25">
      <c r="B65" t="s">
        <v>2231</v>
      </c>
      <c r="C65">
        <v>243464639</v>
      </c>
    </row>
    <row r="66" spans="2:3" x14ac:dyDescent="0.25">
      <c r="B66" t="s">
        <v>4584</v>
      </c>
      <c r="C66">
        <v>237833485.97999999</v>
      </c>
    </row>
    <row r="67" spans="2:3" x14ac:dyDescent="0.25">
      <c r="B67" t="s">
        <v>4669</v>
      </c>
      <c r="C67">
        <v>237128310.72999999</v>
      </c>
    </row>
    <row r="68" spans="2:3" x14ac:dyDescent="0.25">
      <c r="B68" t="s">
        <v>3910</v>
      </c>
      <c r="C68">
        <v>235471945</v>
      </c>
    </row>
    <row r="69" spans="2:3" x14ac:dyDescent="0.25">
      <c r="B69" t="s">
        <v>2514</v>
      </c>
      <c r="C69">
        <v>235247755.56</v>
      </c>
    </row>
    <row r="70" spans="2:3" x14ac:dyDescent="0.25">
      <c r="B70" t="s">
        <v>4327</v>
      </c>
      <c r="C70">
        <v>231957246</v>
      </c>
    </row>
    <row r="71" spans="2:3" x14ac:dyDescent="0.25">
      <c r="B71" t="s">
        <v>300</v>
      </c>
      <c r="C71">
        <v>231403945</v>
      </c>
    </row>
    <row r="72" spans="2:3" x14ac:dyDescent="0.25">
      <c r="B72" t="s">
        <v>3149</v>
      </c>
      <c r="C72">
        <v>229132153</v>
      </c>
    </row>
    <row r="73" spans="2:3" x14ac:dyDescent="0.25">
      <c r="B73" t="s">
        <v>705</v>
      </c>
      <c r="C73">
        <v>227801369</v>
      </c>
    </row>
    <row r="74" spans="2:3" x14ac:dyDescent="0.25">
      <c r="B74" t="s">
        <v>3161</v>
      </c>
      <c r="C74">
        <v>224521253.19</v>
      </c>
    </row>
    <row r="75" spans="2:3" x14ac:dyDescent="0.25">
      <c r="B75" t="s">
        <v>4002</v>
      </c>
      <c r="C75">
        <v>217065272</v>
      </c>
    </row>
    <row r="76" spans="2:3" x14ac:dyDescent="0.25">
      <c r="B76" t="s">
        <v>4541</v>
      </c>
      <c r="C76">
        <v>216825376</v>
      </c>
    </row>
    <row r="77" spans="2:3" x14ac:dyDescent="0.25">
      <c r="B77" t="s">
        <v>4711</v>
      </c>
      <c r="C77">
        <v>213396441.45999998</v>
      </c>
    </row>
    <row r="78" spans="2:3" x14ac:dyDescent="0.25">
      <c r="B78" t="s">
        <v>768</v>
      </c>
      <c r="C78">
        <v>206678554</v>
      </c>
    </row>
    <row r="79" spans="2:3" x14ac:dyDescent="0.25">
      <c r="B79" t="s">
        <v>269</v>
      </c>
      <c r="C79">
        <v>205892383</v>
      </c>
    </row>
    <row r="80" spans="2:3" x14ac:dyDescent="0.25">
      <c r="B80" t="s">
        <v>2905</v>
      </c>
      <c r="C80">
        <v>204230954</v>
      </c>
    </row>
    <row r="81" spans="2:3" x14ac:dyDescent="0.25">
      <c r="B81" t="s">
        <v>3146</v>
      </c>
      <c r="C81">
        <v>200252828</v>
      </c>
    </row>
    <row r="82" spans="2:3" x14ac:dyDescent="0.25">
      <c r="B82" t="s">
        <v>815</v>
      </c>
      <c r="C82">
        <v>199762578.46000001</v>
      </c>
    </row>
    <row r="83" spans="2:3" x14ac:dyDescent="0.25">
      <c r="B83" t="s">
        <v>2975</v>
      </c>
      <c r="C83">
        <v>197195134</v>
      </c>
    </row>
    <row r="84" spans="2:3" x14ac:dyDescent="0.25">
      <c r="B84" t="s">
        <v>297</v>
      </c>
      <c r="C84">
        <v>193646569</v>
      </c>
    </row>
    <row r="85" spans="2:3" x14ac:dyDescent="0.25">
      <c r="B85" t="s">
        <v>4502</v>
      </c>
      <c r="C85">
        <v>192265425</v>
      </c>
    </row>
    <row r="86" spans="2:3" x14ac:dyDescent="0.25">
      <c r="B86" t="s">
        <v>2087</v>
      </c>
      <c r="C86">
        <v>191202261</v>
      </c>
    </row>
    <row r="87" spans="2:3" x14ac:dyDescent="0.25">
      <c r="B87" t="s">
        <v>3712</v>
      </c>
      <c r="C87">
        <v>190267846</v>
      </c>
    </row>
    <row r="88" spans="2:3" x14ac:dyDescent="0.25">
      <c r="B88" t="s">
        <v>367</v>
      </c>
      <c r="C88">
        <v>183186644</v>
      </c>
    </row>
    <row r="89" spans="2:3" x14ac:dyDescent="0.25">
      <c r="B89" t="s">
        <v>3630</v>
      </c>
      <c r="C89">
        <v>181404877</v>
      </c>
    </row>
    <row r="90" spans="2:3" x14ac:dyDescent="0.25">
      <c r="B90" t="s">
        <v>1394</v>
      </c>
      <c r="C90">
        <v>181277493</v>
      </c>
    </row>
    <row r="91" spans="2:3" x14ac:dyDescent="0.25">
      <c r="B91" t="s">
        <v>3318</v>
      </c>
      <c r="C91">
        <v>180883445</v>
      </c>
    </row>
    <row r="92" spans="2:3" x14ac:dyDescent="0.25">
      <c r="B92" t="s">
        <v>180</v>
      </c>
      <c r="C92">
        <v>180447197</v>
      </c>
    </row>
    <row r="93" spans="2:3" x14ac:dyDescent="0.25">
      <c r="B93" t="s">
        <v>3703</v>
      </c>
      <c r="C93">
        <v>180043201</v>
      </c>
    </row>
    <row r="94" spans="2:3" x14ac:dyDescent="0.25">
      <c r="B94" t="s">
        <v>1381</v>
      </c>
      <c r="C94">
        <v>175965431</v>
      </c>
    </row>
    <row r="95" spans="2:3" x14ac:dyDescent="0.25">
      <c r="B95" t="s">
        <v>2098</v>
      </c>
      <c r="C95">
        <v>175009142</v>
      </c>
    </row>
    <row r="96" spans="2:3" x14ac:dyDescent="0.25">
      <c r="B96" t="s">
        <v>4799</v>
      </c>
      <c r="C96">
        <v>174965063</v>
      </c>
    </row>
    <row r="97" spans="2:3" x14ac:dyDescent="0.25">
      <c r="B97" t="s">
        <v>4151</v>
      </c>
      <c r="C97">
        <v>173522599</v>
      </c>
    </row>
    <row r="98" spans="2:3" x14ac:dyDescent="0.25">
      <c r="B98" t="s">
        <v>4690</v>
      </c>
      <c r="C98">
        <v>169531090.94999999</v>
      </c>
    </row>
    <row r="99" spans="2:3" x14ac:dyDescent="0.25">
      <c r="B99" t="s">
        <v>1824</v>
      </c>
      <c r="C99">
        <v>168258213</v>
      </c>
    </row>
    <row r="100" spans="2:3" x14ac:dyDescent="0.25">
      <c r="B100" t="s">
        <v>3416</v>
      </c>
      <c r="C100">
        <v>162762786</v>
      </c>
    </row>
    <row r="101" spans="2:3" x14ac:dyDescent="0.25">
      <c r="B101" t="s">
        <v>203</v>
      </c>
      <c r="C101">
        <v>159609895</v>
      </c>
    </row>
    <row r="102" spans="2:3" x14ac:dyDescent="0.25">
      <c r="B102" t="s">
        <v>2245</v>
      </c>
      <c r="C102">
        <v>159091995</v>
      </c>
    </row>
    <row r="103" spans="2:3" x14ac:dyDescent="0.25">
      <c r="B103" t="s">
        <v>4505</v>
      </c>
      <c r="C103">
        <v>157955951</v>
      </c>
    </row>
    <row r="104" spans="2:3" x14ac:dyDescent="0.25">
      <c r="B104" t="s">
        <v>3027</v>
      </c>
      <c r="C104">
        <v>157366256</v>
      </c>
    </row>
    <row r="105" spans="2:3" x14ac:dyDescent="0.25">
      <c r="B105" t="s">
        <v>4756</v>
      </c>
      <c r="C105">
        <v>154018541</v>
      </c>
    </row>
    <row r="106" spans="2:3" x14ac:dyDescent="0.25">
      <c r="B106" t="s">
        <v>5034</v>
      </c>
      <c r="C106">
        <v>153412337</v>
      </c>
    </row>
    <row r="107" spans="2:3" x14ac:dyDescent="0.25">
      <c r="B107" t="s">
        <v>5032</v>
      </c>
      <c r="C107">
        <v>152604623</v>
      </c>
    </row>
    <row r="108" spans="2:3" x14ac:dyDescent="0.25">
      <c r="B108" t="s">
        <v>4564</v>
      </c>
      <c r="C108">
        <v>152524083</v>
      </c>
    </row>
    <row r="109" spans="2:3" x14ac:dyDescent="0.25">
      <c r="B109" t="s">
        <v>4608</v>
      </c>
      <c r="C109">
        <v>152259828</v>
      </c>
    </row>
    <row r="110" spans="2:3" x14ac:dyDescent="0.25">
      <c r="B110" t="s">
        <v>4142</v>
      </c>
      <c r="C110">
        <v>151837526</v>
      </c>
    </row>
    <row r="111" spans="2:3" x14ac:dyDescent="0.25">
      <c r="B111" t="s">
        <v>2800</v>
      </c>
      <c r="C111">
        <v>151365675.31999999</v>
      </c>
    </row>
    <row r="112" spans="2:3" x14ac:dyDescent="0.25">
      <c r="B112" t="s">
        <v>2675</v>
      </c>
      <c r="C112">
        <v>148912391</v>
      </c>
    </row>
    <row r="113" spans="2:3" x14ac:dyDescent="0.25">
      <c r="B113" t="s">
        <v>4470</v>
      </c>
      <c r="C113">
        <v>147968496.35000002</v>
      </c>
    </row>
    <row r="114" spans="2:3" x14ac:dyDescent="0.25">
      <c r="B114" t="s">
        <v>4445</v>
      </c>
      <c r="C114">
        <v>146449739</v>
      </c>
    </row>
    <row r="115" spans="2:3" x14ac:dyDescent="0.25">
      <c r="B115" t="s">
        <v>4617</v>
      </c>
      <c r="C115">
        <v>144878061.43000001</v>
      </c>
    </row>
    <row r="116" spans="2:3" x14ac:dyDescent="0.25">
      <c r="B116" t="s">
        <v>168</v>
      </c>
      <c r="C116">
        <v>144384154</v>
      </c>
    </row>
    <row r="117" spans="2:3" x14ac:dyDescent="0.25">
      <c r="B117" t="s">
        <v>3928</v>
      </c>
      <c r="C117">
        <v>143177600</v>
      </c>
    </row>
    <row r="118" spans="2:3" x14ac:dyDescent="0.25">
      <c r="B118" t="s">
        <v>818</v>
      </c>
      <c r="C118">
        <v>142808150</v>
      </c>
    </row>
    <row r="119" spans="2:3" x14ac:dyDescent="0.25">
      <c r="B119" t="s">
        <v>3074</v>
      </c>
      <c r="C119">
        <v>141991699</v>
      </c>
    </row>
    <row r="120" spans="2:3" x14ac:dyDescent="0.25">
      <c r="B120" t="s">
        <v>2431</v>
      </c>
      <c r="C120">
        <v>137822068</v>
      </c>
    </row>
    <row r="121" spans="2:3" x14ac:dyDescent="0.25">
      <c r="B121" t="s">
        <v>3348</v>
      </c>
      <c r="C121">
        <v>136597487</v>
      </c>
    </row>
    <row r="122" spans="2:3" x14ac:dyDescent="0.25">
      <c r="B122" t="s">
        <v>4234</v>
      </c>
      <c r="C122">
        <v>136022060</v>
      </c>
    </row>
    <row r="123" spans="2:3" x14ac:dyDescent="0.25">
      <c r="B123" t="s">
        <v>4714</v>
      </c>
      <c r="C123">
        <v>135633385.13999999</v>
      </c>
    </row>
    <row r="124" spans="2:3" x14ac:dyDescent="0.25">
      <c r="B124" t="s">
        <v>1179</v>
      </c>
      <c r="C124">
        <v>133794924</v>
      </c>
    </row>
    <row r="125" spans="2:3" x14ac:dyDescent="0.25">
      <c r="B125" t="s">
        <v>2952</v>
      </c>
      <c r="C125">
        <v>131428581</v>
      </c>
    </row>
    <row r="126" spans="2:3" x14ac:dyDescent="0.25">
      <c r="B126" t="s">
        <v>2955</v>
      </c>
      <c r="C126">
        <v>130811818</v>
      </c>
    </row>
    <row r="127" spans="2:3" x14ac:dyDescent="0.25">
      <c r="B127" t="s">
        <v>588</v>
      </c>
      <c r="C127">
        <v>129961311.49000001</v>
      </c>
    </row>
    <row r="128" spans="2:3" x14ac:dyDescent="0.25">
      <c r="B128" t="s">
        <v>4511</v>
      </c>
      <c r="C128">
        <v>128063793.14</v>
      </c>
    </row>
    <row r="129" spans="2:3" x14ac:dyDescent="0.25">
      <c r="B129" t="s">
        <v>2223</v>
      </c>
      <c r="C129">
        <v>127345508</v>
      </c>
    </row>
    <row r="130" spans="2:3" x14ac:dyDescent="0.25">
      <c r="B130" t="s">
        <v>2667</v>
      </c>
      <c r="C130">
        <v>126673530</v>
      </c>
    </row>
    <row r="131" spans="2:3" x14ac:dyDescent="0.25">
      <c r="B131" t="s">
        <v>1167</v>
      </c>
      <c r="C131">
        <v>125167717</v>
      </c>
    </row>
    <row r="132" spans="2:3" x14ac:dyDescent="0.25">
      <c r="B132" t="s">
        <v>2081</v>
      </c>
      <c r="C132">
        <v>122934038</v>
      </c>
    </row>
    <row r="133" spans="2:3" x14ac:dyDescent="0.25">
      <c r="B133" t="s">
        <v>2709</v>
      </c>
      <c r="C133">
        <v>122775317</v>
      </c>
    </row>
    <row r="134" spans="2:3" x14ac:dyDescent="0.25">
      <c r="B134" t="s">
        <v>462</v>
      </c>
      <c r="C134">
        <v>121730280</v>
      </c>
    </row>
    <row r="135" spans="2:3" x14ac:dyDescent="0.25">
      <c r="B135" t="s">
        <v>4029</v>
      </c>
      <c r="C135">
        <v>120876750</v>
      </c>
    </row>
    <row r="136" spans="2:3" x14ac:dyDescent="0.25">
      <c r="B136" t="s">
        <v>91</v>
      </c>
      <c r="C136">
        <v>120847158</v>
      </c>
    </row>
    <row r="137" spans="2:3" x14ac:dyDescent="0.25">
      <c r="B137" t="s">
        <v>2386</v>
      </c>
      <c r="C137">
        <v>117349761</v>
      </c>
    </row>
    <row r="138" spans="2:3" x14ac:dyDescent="0.25">
      <c r="B138" t="s">
        <v>2371</v>
      </c>
      <c r="C138">
        <v>116442209.93000001</v>
      </c>
    </row>
    <row r="139" spans="2:3" x14ac:dyDescent="0.25">
      <c r="B139" t="s">
        <v>3796</v>
      </c>
      <c r="C139">
        <v>116407689</v>
      </c>
    </row>
    <row r="140" spans="2:3" x14ac:dyDescent="0.25">
      <c r="B140" t="s">
        <v>2706</v>
      </c>
      <c r="C140">
        <v>116371890</v>
      </c>
    </row>
    <row r="141" spans="2:3" x14ac:dyDescent="0.25">
      <c r="B141" t="s">
        <v>3700</v>
      </c>
      <c r="C141">
        <v>115981159</v>
      </c>
    </row>
    <row r="142" spans="2:3" x14ac:dyDescent="0.25">
      <c r="B142" t="s">
        <v>3458</v>
      </c>
      <c r="C142">
        <v>115600123</v>
      </c>
    </row>
    <row r="143" spans="2:3" x14ac:dyDescent="0.25">
      <c r="B143" t="s">
        <v>125</v>
      </c>
      <c r="C143">
        <v>113306642</v>
      </c>
    </row>
    <row r="144" spans="2:3" x14ac:dyDescent="0.25">
      <c r="B144" t="s">
        <v>118</v>
      </c>
      <c r="C144">
        <v>113247244</v>
      </c>
    </row>
    <row r="145" spans="2:3" x14ac:dyDescent="0.25">
      <c r="B145" t="s">
        <v>3532</v>
      </c>
      <c r="C145">
        <v>112978850.7</v>
      </c>
    </row>
    <row r="146" spans="2:3" x14ac:dyDescent="0.25">
      <c r="B146" t="s">
        <v>2920</v>
      </c>
      <c r="C146">
        <v>111545483</v>
      </c>
    </row>
    <row r="147" spans="2:3" x14ac:dyDescent="0.25">
      <c r="B147" t="s">
        <v>2216</v>
      </c>
      <c r="C147">
        <v>110119870</v>
      </c>
    </row>
    <row r="148" spans="2:3" x14ac:dyDescent="0.25">
      <c r="B148" t="s">
        <v>2511</v>
      </c>
      <c r="C148">
        <v>110117134</v>
      </c>
    </row>
    <row r="149" spans="2:3" x14ac:dyDescent="0.25">
      <c r="B149" t="s">
        <v>1463</v>
      </c>
      <c r="C149">
        <v>108469351</v>
      </c>
    </row>
    <row r="150" spans="2:3" x14ac:dyDescent="0.25">
      <c r="B150" t="s">
        <v>4860</v>
      </c>
      <c r="C150">
        <v>107569646</v>
      </c>
    </row>
    <row r="151" spans="2:3" x14ac:dyDescent="0.25">
      <c r="B151" t="s">
        <v>385</v>
      </c>
      <c r="C151">
        <v>107042443</v>
      </c>
    </row>
    <row r="152" spans="2:3" x14ac:dyDescent="0.25">
      <c r="B152" t="s">
        <v>3586</v>
      </c>
      <c r="C152">
        <v>106988859.5</v>
      </c>
    </row>
    <row r="153" spans="2:3" x14ac:dyDescent="0.25">
      <c r="B153" t="s">
        <v>4514</v>
      </c>
      <c r="C153">
        <v>105980355</v>
      </c>
    </row>
    <row r="154" spans="2:3" x14ac:dyDescent="0.25">
      <c r="B154" t="s">
        <v>4145</v>
      </c>
      <c r="C154">
        <v>105377970</v>
      </c>
    </row>
    <row r="155" spans="2:3" x14ac:dyDescent="0.25">
      <c r="B155" t="s">
        <v>3523</v>
      </c>
      <c r="C155">
        <v>104555339</v>
      </c>
    </row>
    <row r="156" spans="2:3" x14ac:dyDescent="0.25">
      <c r="B156" t="s">
        <v>1647</v>
      </c>
      <c r="C156">
        <v>104197798.16</v>
      </c>
    </row>
    <row r="157" spans="2:3" x14ac:dyDescent="0.25">
      <c r="B157" t="s">
        <v>1848</v>
      </c>
      <c r="C157">
        <v>101421367</v>
      </c>
    </row>
    <row r="158" spans="2:3" x14ac:dyDescent="0.25">
      <c r="B158" t="s">
        <v>4822</v>
      </c>
      <c r="C158">
        <v>101106047</v>
      </c>
    </row>
    <row r="159" spans="2:3" x14ac:dyDescent="0.25">
      <c r="B159" t="s">
        <v>2980</v>
      </c>
      <c r="C159">
        <v>100963088</v>
      </c>
    </row>
    <row r="160" spans="2:3" x14ac:dyDescent="0.25">
      <c r="B160" t="s">
        <v>5203</v>
      </c>
      <c r="C160">
        <v>100487112</v>
      </c>
    </row>
    <row r="161" spans="2:3" x14ac:dyDescent="0.25">
      <c r="B161" t="s">
        <v>2601</v>
      </c>
      <c r="C161">
        <v>99323059</v>
      </c>
    </row>
    <row r="162" spans="2:3" x14ac:dyDescent="0.25">
      <c r="B162" t="s">
        <v>1278</v>
      </c>
      <c r="C162">
        <v>99031793</v>
      </c>
    </row>
    <row r="163" spans="2:3" x14ac:dyDescent="0.25">
      <c r="B163" t="s">
        <v>4825</v>
      </c>
      <c r="C163">
        <v>97545035</v>
      </c>
    </row>
    <row r="164" spans="2:3" x14ac:dyDescent="0.25">
      <c r="B164" t="s">
        <v>5138</v>
      </c>
      <c r="C164">
        <v>97354866</v>
      </c>
    </row>
    <row r="165" spans="2:3" x14ac:dyDescent="0.25">
      <c r="B165" t="s">
        <v>3560</v>
      </c>
      <c r="C165">
        <v>97079892</v>
      </c>
    </row>
    <row r="166" spans="2:3" x14ac:dyDescent="0.25">
      <c r="B166" t="s">
        <v>449</v>
      </c>
      <c r="C166">
        <v>93906242</v>
      </c>
    </row>
    <row r="167" spans="2:3" x14ac:dyDescent="0.25">
      <c r="B167" t="s">
        <v>236</v>
      </c>
      <c r="C167">
        <v>93597172</v>
      </c>
    </row>
    <row r="168" spans="2:3" x14ac:dyDescent="0.25">
      <c r="B168" t="s">
        <v>2803</v>
      </c>
      <c r="C168">
        <v>93237931.430000007</v>
      </c>
    </row>
    <row r="169" spans="2:3" x14ac:dyDescent="0.25">
      <c r="B169" t="s">
        <v>3811</v>
      </c>
      <c r="C169">
        <v>92315624</v>
      </c>
    </row>
    <row r="170" spans="2:3" x14ac:dyDescent="0.25">
      <c r="B170" t="s">
        <v>4836</v>
      </c>
      <c r="C170">
        <v>92076850</v>
      </c>
    </row>
    <row r="171" spans="2:3" x14ac:dyDescent="0.25">
      <c r="B171" t="s">
        <v>870</v>
      </c>
      <c r="C171">
        <v>90238330</v>
      </c>
    </row>
    <row r="172" spans="2:3" x14ac:dyDescent="0.25">
      <c r="B172" t="s">
        <v>4753</v>
      </c>
      <c r="C172">
        <v>85563282.5</v>
      </c>
    </row>
    <row r="173" spans="2:3" x14ac:dyDescent="0.25">
      <c r="B173" t="s">
        <v>4154</v>
      </c>
      <c r="C173">
        <v>85307383</v>
      </c>
    </row>
    <row r="174" spans="2:3" x14ac:dyDescent="0.25">
      <c r="B174" t="s">
        <v>474</v>
      </c>
      <c r="C174">
        <v>83480242.520000011</v>
      </c>
    </row>
    <row r="175" spans="2:3" x14ac:dyDescent="0.25">
      <c r="B175" t="s">
        <v>3727</v>
      </c>
      <c r="C175">
        <v>82383756</v>
      </c>
    </row>
    <row r="176" spans="2:3" x14ac:dyDescent="0.25">
      <c r="B176" t="s">
        <v>215</v>
      </c>
      <c r="C176">
        <v>81733459</v>
      </c>
    </row>
    <row r="177" spans="2:3" x14ac:dyDescent="0.25">
      <c r="B177" t="s">
        <v>4894</v>
      </c>
      <c r="C177">
        <v>81397524</v>
      </c>
    </row>
    <row r="178" spans="2:3" x14ac:dyDescent="0.25">
      <c r="B178" t="s">
        <v>303</v>
      </c>
      <c r="C178">
        <v>80701486</v>
      </c>
    </row>
    <row r="179" spans="2:3" x14ac:dyDescent="0.25">
      <c r="B179" t="s">
        <v>2368</v>
      </c>
      <c r="C179">
        <v>79890825</v>
      </c>
    </row>
    <row r="180" spans="2:3" x14ac:dyDescent="0.25">
      <c r="B180" t="s">
        <v>364</v>
      </c>
      <c r="C180">
        <v>79177167</v>
      </c>
    </row>
    <row r="181" spans="2:3" x14ac:dyDescent="0.25">
      <c r="B181" t="s">
        <v>2961</v>
      </c>
      <c r="C181">
        <v>78166889</v>
      </c>
    </row>
    <row r="182" spans="2:3" x14ac:dyDescent="0.25">
      <c r="B182" t="s">
        <v>2401</v>
      </c>
      <c r="C182">
        <v>77926025</v>
      </c>
    </row>
    <row r="183" spans="2:3" x14ac:dyDescent="0.25">
      <c r="B183" t="s">
        <v>4421</v>
      </c>
      <c r="C183">
        <v>77589871</v>
      </c>
    </row>
    <row r="184" spans="2:3" x14ac:dyDescent="0.25">
      <c r="B184" t="s">
        <v>688</v>
      </c>
      <c r="C184">
        <v>77249676</v>
      </c>
    </row>
    <row r="185" spans="2:3" x14ac:dyDescent="0.25">
      <c r="B185" t="s">
        <v>4623</v>
      </c>
      <c r="C185">
        <v>76214428</v>
      </c>
    </row>
    <row r="186" spans="2:3" x14ac:dyDescent="0.25">
      <c r="B186" t="s">
        <v>4257</v>
      </c>
      <c r="C186">
        <v>75741819</v>
      </c>
    </row>
    <row r="187" spans="2:3" x14ac:dyDescent="0.25">
      <c r="B187" t="s">
        <v>1024</v>
      </c>
      <c r="C187">
        <v>74621440</v>
      </c>
    </row>
    <row r="188" spans="2:3" x14ac:dyDescent="0.25">
      <c r="B188" t="s">
        <v>4547</v>
      </c>
      <c r="C188">
        <v>74481520</v>
      </c>
    </row>
    <row r="189" spans="2:3" x14ac:dyDescent="0.25">
      <c r="B189" t="s">
        <v>1452</v>
      </c>
      <c r="C189">
        <v>73879618</v>
      </c>
    </row>
    <row r="190" spans="2:3" x14ac:dyDescent="0.25">
      <c r="B190" t="s">
        <v>2380</v>
      </c>
      <c r="C190">
        <v>73279207</v>
      </c>
    </row>
    <row r="191" spans="2:3" x14ac:dyDescent="0.25">
      <c r="B191" t="s">
        <v>3917</v>
      </c>
      <c r="C191">
        <v>72735378</v>
      </c>
    </row>
    <row r="192" spans="2:3" x14ac:dyDescent="0.25">
      <c r="B192" t="s">
        <v>5083</v>
      </c>
      <c r="C192">
        <v>72226088</v>
      </c>
    </row>
    <row r="193" spans="2:3" x14ac:dyDescent="0.25">
      <c r="B193" t="s">
        <v>3502</v>
      </c>
      <c r="C193">
        <v>72141072</v>
      </c>
    </row>
    <row r="194" spans="2:3" x14ac:dyDescent="0.25">
      <c r="B194" t="s">
        <v>5029</v>
      </c>
      <c r="C194">
        <v>72023915</v>
      </c>
    </row>
    <row r="195" spans="2:3" x14ac:dyDescent="0.25">
      <c r="B195" t="s">
        <v>465</v>
      </c>
      <c r="C195">
        <v>71290230</v>
      </c>
    </row>
    <row r="196" spans="2:3" x14ac:dyDescent="0.25">
      <c r="B196" t="s">
        <v>2168</v>
      </c>
      <c r="C196">
        <v>71122105</v>
      </c>
    </row>
    <row r="197" spans="2:3" x14ac:dyDescent="0.25">
      <c r="B197" t="s">
        <v>4237</v>
      </c>
      <c r="C197">
        <v>70251862</v>
      </c>
    </row>
    <row r="198" spans="2:3" x14ac:dyDescent="0.25">
      <c r="B198" t="s">
        <v>2537</v>
      </c>
      <c r="C198">
        <v>69287340</v>
      </c>
    </row>
    <row r="199" spans="2:3" x14ac:dyDescent="0.25">
      <c r="B199" t="s">
        <v>3814</v>
      </c>
      <c r="C199">
        <v>69057925</v>
      </c>
    </row>
    <row r="200" spans="2:3" x14ac:dyDescent="0.25">
      <c r="B200" t="s">
        <v>132</v>
      </c>
      <c r="C200">
        <v>68940346</v>
      </c>
    </row>
    <row r="201" spans="2:3" x14ac:dyDescent="0.25">
      <c r="B201" t="s">
        <v>4666</v>
      </c>
      <c r="C201">
        <v>68477860</v>
      </c>
    </row>
    <row r="202" spans="2:3" x14ac:dyDescent="0.25">
      <c r="B202" t="s">
        <v>4229</v>
      </c>
      <c r="C202">
        <v>68474453</v>
      </c>
    </row>
    <row r="203" spans="2:3" x14ac:dyDescent="0.25">
      <c r="B203" t="s">
        <v>762</v>
      </c>
      <c r="C203">
        <v>68423837.299999997</v>
      </c>
    </row>
    <row r="204" spans="2:3" x14ac:dyDescent="0.25">
      <c r="B204" t="s">
        <v>3237</v>
      </c>
      <c r="C204">
        <v>68260846</v>
      </c>
    </row>
    <row r="205" spans="2:3" x14ac:dyDescent="0.25">
      <c r="B205" t="s">
        <v>3907</v>
      </c>
      <c r="C205">
        <v>68017490</v>
      </c>
    </row>
    <row r="206" spans="2:3" x14ac:dyDescent="0.25">
      <c r="B206" t="s">
        <v>4964</v>
      </c>
      <c r="C206">
        <v>67015615</v>
      </c>
    </row>
    <row r="207" spans="2:3" x14ac:dyDescent="0.25">
      <c r="B207" t="s">
        <v>1979</v>
      </c>
      <c r="C207">
        <v>66718302</v>
      </c>
    </row>
    <row r="208" spans="2:3" x14ac:dyDescent="0.25">
      <c r="B208" t="s">
        <v>4802</v>
      </c>
      <c r="C208">
        <v>66150091</v>
      </c>
    </row>
    <row r="209" spans="2:3" x14ac:dyDescent="0.25">
      <c r="B209" t="s">
        <v>3336</v>
      </c>
      <c r="C209">
        <v>66035323</v>
      </c>
    </row>
    <row r="210" spans="2:3" x14ac:dyDescent="0.25">
      <c r="B210" t="s">
        <v>975</v>
      </c>
      <c r="C210">
        <v>63997030</v>
      </c>
    </row>
    <row r="211" spans="2:3" x14ac:dyDescent="0.25">
      <c r="B211" t="s">
        <v>1455</v>
      </c>
      <c r="C211">
        <v>63800635.149999999</v>
      </c>
    </row>
    <row r="212" spans="2:3" x14ac:dyDescent="0.25">
      <c r="B212" t="s">
        <v>1423</v>
      </c>
      <c r="C212">
        <v>63745609</v>
      </c>
    </row>
    <row r="213" spans="2:3" x14ac:dyDescent="0.25">
      <c r="B213" t="s">
        <v>618</v>
      </c>
      <c r="C213">
        <v>63649994.259999998</v>
      </c>
    </row>
    <row r="214" spans="2:3" x14ac:dyDescent="0.25">
      <c r="B214" t="s">
        <v>5177</v>
      </c>
      <c r="C214">
        <v>63508506.280000001</v>
      </c>
    </row>
    <row r="215" spans="2:3" x14ac:dyDescent="0.25">
      <c r="B215" t="s">
        <v>2718</v>
      </c>
      <c r="C215">
        <v>63281385</v>
      </c>
    </row>
    <row r="216" spans="2:3" x14ac:dyDescent="0.25">
      <c r="B216" t="s">
        <v>4629</v>
      </c>
      <c r="C216">
        <v>62873536</v>
      </c>
    </row>
    <row r="217" spans="2:3" x14ac:dyDescent="0.25">
      <c r="B217" t="s">
        <v>4973</v>
      </c>
      <c r="C217">
        <v>62847152</v>
      </c>
    </row>
    <row r="218" spans="2:3" x14ac:dyDescent="0.25">
      <c r="B218" t="s">
        <v>3122</v>
      </c>
      <c r="C218">
        <v>62842083</v>
      </c>
    </row>
    <row r="219" spans="2:3" x14ac:dyDescent="0.25">
      <c r="B219" t="s">
        <v>164</v>
      </c>
      <c r="C219">
        <v>62808753</v>
      </c>
    </row>
    <row r="220" spans="2:3" x14ac:dyDescent="0.25">
      <c r="B220" t="s">
        <v>1736</v>
      </c>
      <c r="C220">
        <v>61732867</v>
      </c>
    </row>
    <row r="221" spans="2:3" x14ac:dyDescent="0.25">
      <c r="B221" t="s">
        <v>1807</v>
      </c>
      <c r="C221">
        <v>61620781</v>
      </c>
    </row>
    <row r="222" spans="2:3" x14ac:dyDescent="0.25">
      <c r="B222" t="s">
        <v>4117</v>
      </c>
      <c r="C222">
        <v>61005813</v>
      </c>
    </row>
    <row r="223" spans="2:3" x14ac:dyDescent="0.25">
      <c r="B223" t="s">
        <v>2473</v>
      </c>
      <c r="C223">
        <v>60445037</v>
      </c>
    </row>
    <row r="224" spans="2:3" x14ac:dyDescent="0.25">
      <c r="B224" t="s">
        <v>1488</v>
      </c>
      <c r="C224">
        <v>60074120</v>
      </c>
    </row>
    <row r="225" spans="2:3" x14ac:dyDescent="0.25">
      <c r="B225" t="s">
        <v>1933</v>
      </c>
      <c r="C225">
        <v>59596157</v>
      </c>
    </row>
    <row r="226" spans="2:3" x14ac:dyDescent="0.25">
      <c r="B226" t="s">
        <v>3393</v>
      </c>
      <c r="C226">
        <v>59414161</v>
      </c>
    </row>
    <row r="227" spans="2:3" x14ac:dyDescent="0.25">
      <c r="B227" t="s">
        <v>272</v>
      </c>
      <c r="C227">
        <v>59274396</v>
      </c>
    </row>
    <row r="228" spans="2:3" x14ac:dyDescent="0.25">
      <c r="B228" t="s">
        <v>174</v>
      </c>
      <c r="C228">
        <v>59241483</v>
      </c>
    </row>
    <row r="229" spans="2:3" x14ac:dyDescent="0.25">
      <c r="B229" t="s">
        <v>4717</v>
      </c>
      <c r="C229">
        <v>58885109</v>
      </c>
    </row>
    <row r="230" spans="2:3" x14ac:dyDescent="0.25">
      <c r="B230" t="s">
        <v>3419</v>
      </c>
      <c r="C230">
        <v>58877430</v>
      </c>
    </row>
    <row r="231" spans="2:3" x14ac:dyDescent="0.25">
      <c r="B231" t="s">
        <v>2470</v>
      </c>
      <c r="C231">
        <v>58825130</v>
      </c>
    </row>
    <row r="232" spans="2:3" x14ac:dyDescent="0.25">
      <c r="B232" t="s">
        <v>3249</v>
      </c>
      <c r="C232">
        <v>58825059</v>
      </c>
    </row>
    <row r="233" spans="2:3" x14ac:dyDescent="0.25">
      <c r="B233" t="s">
        <v>4184</v>
      </c>
      <c r="C233">
        <v>58797385</v>
      </c>
    </row>
    <row r="234" spans="2:3" x14ac:dyDescent="0.25">
      <c r="B234" t="s">
        <v>4300</v>
      </c>
      <c r="C234">
        <v>58218814</v>
      </c>
    </row>
    <row r="235" spans="2:3" x14ac:dyDescent="0.25">
      <c r="B235" t="s">
        <v>24</v>
      </c>
      <c r="C235">
        <v>57837970</v>
      </c>
    </row>
    <row r="236" spans="2:3" x14ac:dyDescent="0.25">
      <c r="B236" t="s">
        <v>4177</v>
      </c>
      <c r="C236">
        <v>55812662</v>
      </c>
    </row>
    <row r="237" spans="2:3" x14ac:dyDescent="0.25">
      <c r="B237" t="s">
        <v>582</v>
      </c>
      <c r="C237">
        <v>55239536.399999999</v>
      </c>
    </row>
    <row r="238" spans="2:3" x14ac:dyDescent="0.25">
      <c r="B238" t="s">
        <v>5019</v>
      </c>
      <c r="C238">
        <v>55110238</v>
      </c>
    </row>
    <row r="239" spans="2:3" x14ac:dyDescent="0.25">
      <c r="B239" t="s">
        <v>2526</v>
      </c>
      <c r="C239">
        <v>54920008</v>
      </c>
    </row>
    <row r="240" spans="2:3" x14ac:dyDescent="0.25">
      <c r="B240" t="s">
        <v>2440</v>
      </c>
      <c r="C240">
        <v>54471211</v>
      </c>
    </row>
    <row r="241" spans="2:3" x14ac:dyDescent="0.25">
      <c r="B241" t="s">
        <v>1840</v>
      </c>
      <c r="C241">
        <v>53591042</v>
      </c>
    </row>
    <row r="242" spans="2:3" x14ac:dyDescent="0.25">
      <c r="B242" t="s">
        <v>4842</v>
      </c>
      <c r="C242">
        <v>53328000</v>
      </c>
    </row>
    <row r="243" spans="2:3" x14ac:dyDescent="0.25">
      <c r="B243" t="s">
        <v>4496</v>
      </c>
      <c r="C243">
        <v>53147047</v>
      </c>
    </row>
    <row r="244" spans="2:3" x14ac:dyDescent="0.25">
      <c r="B244" t="s">
        <v>5147</v>
      </c>
      <c r="C244">
        <v>53137223</v>
      </c>
    </row>
    <row r="245" spans="2:3" x14ac:dyDescent="0.25">
      <c r="B245" t="s">
        <v>3445</v>
      </c>
      <c r="C245">
        <v>51925550</v>
      </c>
    </row>
    <row r="246" spans="2:3" x14ac:dyDescent="0.25">
      <c r="B246" t="s">
        <v>499</v>
      </c>
      <c r="C246">
        <v>51574530</v>
      </c>
    </row>
    <row r="247" spans="2:3" x14ac:dyDescent="0.25">
      <c r="B247" t="s">
        <v>3243</v>
      </c>
      <c r="C247">
        <v>51348410</v>
      </c>
    </row>
    <row r="248" spans="2:3" x14ac:dyDescent="0.25">
      <c r="B248" t="s">
        <v>2859</v>
      </c>
      <c r="C248">
        <v>51094694</v>
      </c>
    </row>
    <row r="249" spans="2:3" x14ac:dyDescent="0.25">
      <c r="B249" t="s">
        <v>2177</v>
      </c>
      <c r="C249">
        <v>49815267</v>
      </c>
    </row>
    <row r="250" spans="2:3" x14ac:dyDescent="0.25">
      <c r="B250" t="s">
        <v>2884</v>
      </c>
      <c r="C250">
        <v>49269519</v>
      </c>
    </row>
    <row r="251" spans="2:3" x14ac:dyDescent="0.25">
      <c r="B251" t="s">
        <v>1415</v>
      </c>
      <c r="C251">
        <v>49205622</v>
      </c>
    </row>
    <row r="252" spans="2:3" x14ac:dyDescent="0.25">
      <c r="B252" t="s">
        <v>4362</v>
      </c>
      <c r="C252">
        <v>49072194</v>
      </c>
    </row>
    <row r="253" spans="2:3" x14ac:dyDescent="0.25">
      <c r="B253" t="s">
        <v>3558</v>
      </c>
      <c r="C253">
        <v>48806226</v>
      </c>
    </row>
    <row r="254" spans="2:3" x14ac:dyDescent="0.25">
      <c r="B254" t="s">
        <v>4544</v>
      </c>
      <c r="C254">
        <v>48678201</v>
      </c>
    </row>
    <row r="255" spans="2:3" x14ac:dyDescent="0.25">
      <c r="B255" t="s">
        <v>2141</v>
      </c>
      <c r="C255">
        <v>48626892</v>
      </c>
    </row>
    <row r="256" spans="2:3" x14ac:dyDescent="0.25">
      <c r="B256" t="s">
        <v>2665</v>
      </c>
      <c r="C256">
        <v>48448212</v>
      </c>
    </row>
    <row r="257" spans="2:3" x14ac:dyDescent="0.25">
      <c r="B257" t="s">
        <v>521</v>
      </c>
      <c r="C257">
        <v>47981040</v>
      </c>
    </row>
    <row r="258" spans="2:3" x14ac:dyDescent="0.25">
      <c r="B258" t="s">
        <v>4696</v>
      </c>
      <c r="C258">
        <v>47478198.75</v>
      </c>
    </row>
    <row r="259" spans="2:3" x14ac:dyDescent="0.25">
      <c r="B259" t="s">
        <v>3772</v>
      </c>
      <c r="C259">
        <v>46903011</v>
      </c>
    </row>
    <row r="260" spans="2:3" x14ac:dyDescent="0.25">
      <c r="B260" t="s">
        <v>4647</v>
      </c>
      <c r="C260">
        <v>46887172</v>
      </c>
    </row>
    <row r="261" spans="2:3" x14ac:dyDescent="0.25">
      <c r="B261" t="s">
        <v>2458</v>
      </c>
      <c r="C261">
        <v>46846511</v>
      </c>
    </row>
    <row r="262" spans="2:3" x14ac:dyDescent="0.25">
      <c r="B262" t="s">
        <v>4709</v>
      </c>
      <c r="C262">
        <v>46828657</v>
      </c>
    </row>
    <row r="263" spans="2:3" x14ac:dyDescent="0.25">
      <c r="B263" t="s">
        <v>397</v>
      </c>
      <c r="C263">
        <v>46710602</v>
      </c>
    </row>
    <row r="264" spans="2:3" x14ac:dyDescent="0.25">
      <c r="B264" t="s">
        <v>4472</v>
      </c>
      <c r="C264">
        <v>46433341</v>
      </c>
    </row>
    <row r="265" spans="2:3" x14ac:dyDescent="0.25">
      <c r="B265" t="s">
        <v>1468</v>
      </c>
      <c r="C265">
        <v>45829484</v>
      </c>
    </row>
    <row r="266" spans="2:3" x14ac:dyDescent="0.25">
      <c r="B266" t="s">
        <v>2517</v>
      </c>
      <c r="C266">
        <v>45729862</v>
      </c>
    </row>
    <row r="267" spans="2:3" x14ac:dyDescent="0.25">
      <c r="B267" t="s">
        <v>4611</v>
      </c>
      <c r="C267">
        <v>45604211</v>
      </c>
    </row>
    <row r="268" spans="2:3" x14ac:dyDescent="0.25">
      <c r="B268" t="s">
        <v>3915</v>
      </c>
      <c r="C268">
        <v>45066391</v>
      </c>
    </row>
    <row r="269" spans="2:3" x14ac:dyDescent="0.25">
      <c r="B269" t="s">
        <v>4359</v>
      </c>
      <c r="C269">
        <v>44795417</v>
      </c>
    </row>
    <row r="270" spans="2:3" x14ac:dyDescent="0.25">
      <c r="B270" t="s">
        <v>1003</v>
      </c>
      <c r="C270">
        <v>44388249</v>
      </c>
    </row>
    <row r="271" spans="2:3" x14ac:dyDescent="0.25">
      <c r="B271" t="s">
        <v>2092</v>
      </c>
      <c r="C271">
        <v>44136010</v>
      </c>
    </row>
    <row r="272" spans="2:3" x14ac:dyDescent="0.25">
      <c r="B272" t="s">
        <v>1090</v>
      </c>
      <c r="C272">
        <v>43987575</v>
      </c>
    </row>
    <row r="273" spans="2:3" x14ac:dyDescent="0.25">
      <c r="B273" t="s">
        <v>1843</v>
      </c>
      <c r="C273">
        <v>43907377</v>
      </c>
    </row>
    <row r="274" spans="2:3" x14ac:dyDescent="0.25">
      <c r="B274" t="s">
        <v>2704</v>
      </c>
      <c r="C274">
        <v>43619411</v>
      </c>
    </row>
    <row r="275" spans="2:3" x14ac:dyDescent="0.25">
      <c r="B275" t="s">
        <v>3660</v>
      </c>
      <c r="C275">
        <v>43399564</v>
      </c>
    </row>
    <row r="276" spans="2:3" x14ac:dyDescent="0.25">
      <c r="B276" t="s">
        <v>2943</v>
      </c>
      <c r="C276">
        <v>43330804</v>
      </c>
    </row>
    <row r="277" spans="2:3" x14ac:dyDescent="0.25">
      <c r="B277" t="s">
        <v>4962</v>
      </c>
      <c r="C277">
        <v>43285549</v>
      </c>
    </row>
    <row r="278" spans="2:3" x14ac:dyDescent="0.25">
      <c r="B278" t="s">
        <v>3799</v>
      </c>
      <c r="C278">
        <v>43193443</v>
      </c>
    </row>
    <row r="279" spans="2:3" x14ac:dyDescent="0.25">
      <c r="B279" t="s">
        <v>4620</v>
      </c>
      <c r="C279">
        <v>43178339</v>
      </c>
    </row>
    <row r="280" spans="2:3" x14ac:dyDescent="0.25">
      <c r="B280" t="s">
        <v>97</v>
      </c>
      <c r="C280">
        <v>42951041</v>
      </c>
    </row>
    <row r="281" spans="2:3" x14ac:dyDescent="0.25">
      <c r="B281" t="s">
        <v>1547</v>
      </c>
      <c r="C281">
        <v>42851923</v>
      </c>
    </row>
    <row r="282" spans="2:3" x14ac:dyDescent="0.25">
      <c r="B282" t="s">
        <v>121</v>
      </c>
      <c r="C282">
        <v>42648914</v>
      </c>
    </row>
    <row r="283" spans="2:3" x14ac:dyDescent="0.25">
      <c r="B283" t="s">
        <v>1724</v>
      </c>
      <c r="C283">
        <v>42565561</v>
      </c>
    </row>
    <row r="284" spans="2:3" x14ac:dyDescent="0.25">
      <c r="B284" t="s">
        <v>267</v>
      </c>
      <c r="C284">
        <v>42322904</v>
      </c>
    </row>
    <row r="285" spans="2:3" x14ac:dyDescent="0.25">
      <c r="B285" t="s">
        <v>3099</v>
      </c>
      <c r="C285">
        <v>42289997</v>
      </c>
    </row>
    <row r="286" spans="2:3" x14ac:dyDescent="0.25">
      <c r="B286" t="s">
        <v>4726</v>
      </c>
      <c r="C286">
        <v>42227095</v>
      </c>
    </row>
    <row r="287" spans="2:3" x14ac:dyDescent="0.25">
      <c r="B287" t="s">
        <v>5095</v>
      </c>
      <c r="C287">
        <v>42061140</v>
      </c>
    </row>
    <row r="288" spans="2:3" x14ac:dyDescent="0.25">
      <c r="B288" t="s">
        <v>3802</v>
      </c>
      <c r="C288">
        <v>42003245</v>
      </c>
    </row>
    <row r="289" spans="2:3" x14ac:dyDescent="0.25">
      <c r="B289" t="s">
        <v>4448</v>
      </c>
      <c r="C289">
        <v>41375161</v>
      </c>
    </row>
    <row r="290" spans="2:3" x14ac:dyDescent="0.25">
      <c r="B290" t="s">
        <v>4321</v>
      </c>
      <c r="C290">
        <v>41210183</v>
      </c>
    </row>
    <row r="291" spans="2:3" x14ac:dyDescent="0.25">
      <c r="B291" t="s">
        <v>3443</v>
      </c>
      <c r="C291">
        <v>41175014</v>
      </c>
    </row>
    <row r="292" spans="2:3" x14ac:dyDescent="0.25">
      <c r="B292" t="s">
        <v>4761</v>
      </c>
      <c r="C292">
        <v>40683775</v>
      </c>
    </row>
    <row r="293" spans="2:3" x14ac:dyDescent="0.25">
      <c r="B293" t="s">
        <v>2986</v>
      </c>
      <c r="C293">
        <v>40618687</v>
      </c>
    </row>
    <row r="294" spans="2:3" x14ac:dyDescent="0.25">
      <c r="B294" t="s">
        <v>4614</v>
      </c>
      <c r="C294">
        <v>40198116</v>
      </c>
    </row>
    <row r="295" spans="2:3" x14ac:dyDescent="0.25">
      <c r="B295" t="s">
        <v>3464</v>
      </c>
      <c r="C295">
        <v>39863757.589999996</v>
      </c>
    </row>
    <row r="296" spans="2:3" x14ac:dyDescent="0.25">
      <c r="B296" t="s">
        <v>56</v>
      </c>
      <c r="C296">
        <v>39527154</v>
      </c>
    </row>
    <row r="297" spans="2:3" x14ac:dyDescent="0.25">
      <c r="B297" t="s">
        <v>3896</v>
      </c>
      <c r="C297">
        <v>39353370</v>
      </c>
    </row>
    <row r="298" spans="2:3" x14ac:dyDescent="0.25">
      <c r="B298" t="s">
        <v>4079</v>
      </c>
      <c r="C298">
        <v>38938078</v>
      </c>
    </row>
    <row r="299" spans="2:3" x14ac:dyDescent="0.25">
      <c r="B299" t="s">
        <v>3140</v>
      </c>
      <c r="C299">
        <v>38800616</v>
      </c>
    </row>
    <row r="300" spans="2:3" x14ac:dyDescent="0.25">
      <c r="B300" t="s">
        <v>4763</v>
      </c>
      <c r="C300">
        <v>38777895</v>
      </c>
    </row>
    <row r="301" spans="2:3" x14ac:dyDescent="0.25">
      <c r="B301" t="s">
        <v>2265</v>
      </c>
      <c r="C301">
        <v>38690505</v>
      </c>
    </row>
    <row r="302" spans="2:3" x14ac:dyDescent="0.25">
      <c r="B302" t="s">
        <v>1263</v>
      </c>
      <c r="C302">
        <v>38642655</v>
      </c>
    </row>
    <row r="303" spans="2:3" x14ac:dyDescent="0.25">
      <c r="B303" t="s">
        <v>3179</v>
      </c>
      <c r="C303">
        <v>38410142</v>
      </c>
    </row>
    <row r="304" spans="2:3" x14ac:dyDescent="0.25">
      <c r="B304" t="s">
        <v>1821</v>
      </c>
      <c r="C304">
        <v>38376768</v>
      </c>
    </row>
    <row r="305" spans="2:3" x14ac:dyDescent="0.25">
      <c r="B305" t="s">
        <v>2505</v>
      </c>
      <c r="C305">
        <v>38287939</v>
      </c>
    </row>
    <row r="306" spans="2:3" x14ac:dyDescent="0.25">
      <c r="B306" t="s">
        <v>3695</v>
      </c>
      <c r="C306">
        <v>38022351</v>
      </c>
    </row>
    <row r="307" spans="2:3" x14ac:dyDescent="0.25">
      <c r="B307" t="s">
        <v>827</v>
      </c>
      <c r="C307">
        <v>38020084</v>
      </c>
    </row>
    <row r="308" spans="2:3" x14ac:dyDescent="0.25">
      <c r="B308" t="s">
        <v>2040</v>
      </c>
      <c r="C308">
        <v>37973331</v>
      </c>
    </row>
    <row r="309" spans="2:3" x14ac:dyDescent="0.25">
      <c r="B309" t="s">
        <v>2233</v>
      </c>
      <c r="C309">
        <v>37768063</v>
      </c>
    </row>
    <row r="310" spans="2:3" x14ac:dyDescent="0.25">
      <c r="B310" t="s">
        <v>136</v>
      </c>
      <c r="C310">
        <v>37724777</v>
      </c>
    </row>
    <row r="311" spans="2:3" x14ac:dyDescent="0.25">
      <c r="B311" t="s">
        <v>4556</v>
      </c>
      <c r="C311">
        <v>37553761</v>
      </c>
    </row>
    <row r="312" spans="2:3" x14ac:dyDescent="0.25">
      <c r="B312" t="s">
        <v>1675</v>
      </c>
      <c r="C312">
        <v>37492756</v>
      </c>
    </row>
    <row r="313" spans="2:3" x14ac:dyDescent="0.25">
      <c r="B313" t="s">
        <v>1206</v>
      </c>
      <c r="C313">
        <v>37220319</v>
      </c>
    </row>
    <row r="314" spans="2:3" x14ac:dyDescent="0.25">
      <c r="B314" t="s">
        <v>41</v>
      </c>
      <c r="C314">
        <v>37062691</v>
      </c>
    </row>
    <row r="315" spans="2:3" x14ac:dyDescent="0.25">
      <c r="B315" t="s">
        <v>4707</v>
      </c>
      <c r="C315">
        <v>37005207</v>
      </c>
    </row>
    <row r="316" spans="2:3" x14ac:dyDescent="0.25">
      <c r="B316" t="s">
        <v>4011</v>
      </c>
      <c r="C316">
        <v>36969239</v>
      </c>
    </row>
    <row r="317" spans="2:3" x14ac:dyDescent="0.25">
      <c r="B317" t="s">
        <v>4246</v>
      </c>
      <c r="C317">
        <v>36875340</v>
      </c>
    </row>
    <row r="318" spans="2:3" x14ac:dyDescent="0.25">
      <c r="B318" t="s">
        <v>2257</v>
      </c>
      <c r="C318">
        <v>36783588</v>
      </c>
    </row>
    <row r="319" spans="2:3" x14ac:dyDescent="0.25">
      <c r="B319" t="s">
        <v>5162</v>
      </c>
      <c r="C319">
        <v>36697563</v>
      </c>
    </row>
    <row r="320" spans="2:3" x14ac:dyDescent="0.25">
      <c r="B320" t="s">
        <v>4599</v>
      </c>
      <c r="C320">
        <v>36582990</v>
      </c>
    </row>
    <row r="321" spans="2:3" x14ac:dyDescent="0.25">
      <c r="B321" t="s">
        <v>4567</v>
      </c>
      <c r="C321">
        <v>36389668</v>
      </c>
    </row>
    <row r="322" spans="2:3" x14ac:dyDescent="0.25">
      <c r="B322" t="s">
        <v>2598</v>
      </c>
      <c r="C322">
        <v>36093211</v>
      </c>
    </row>
    <row r="323" spans="2:3" x14ac:dyDescent="0.25">
      <c r="B323" t="s">
        <v>4223</v>
      </c>
      <c r="C323">
        <v>36029625</v>
      </c>
    </row>
    <row r="324" spans="2:3" x14ac:dyDescent="0.25">
      <c r="B324" t="s">
        <v>4663</v>
      </c>
      <c r="C324">
        <v>36017453</v>
      </c>
    </row>
    <row r="325" spans="2:3" x14ac:dyDescent="0.25">
      <c r="B325" t="s">
        <v>2680</v>
      </c>
      <c r="C325">
        <v>35554091</v>
      </c>
    </row>
    <row r="326" spans="2:3" x14ac:dyDescent="0.25">
      <c r="B326" t="s">
        <v>1508</v>
      </c>
      <c r="C326">
        <v>35527796</v>
      </c>
    </row>
    <row r="327" spans="2:3" x14ac:dyDescent="0.25">
      <c r="B327" t="s">
        <v>2261</v>
      </c>
      <c r="C327">
        <v>35321912</v>
      </c>
    </row>
    <row r="328" spans="2:3" x14ac:dyDescent="0.25">
      <c r="B328" t="s">
        <v>624</v>
      </c>
      <c r="C328">
        <v>35316422</v>
      </c>
    </row>
    <row r="329" spans="2:3" x14ac:dyDescent="0.25">
      <c r="B329" t="s">
        <v>1798</v>
      </c>
      <c r="C329">
        <v>35264163</v>
      </c>
    </row>
    <row r="330" spans="2:3" x14ac:dyDescent="0.25">
      <c r="B330" t="s">
        <v>3885</v>
      </c>
      <c r="C330">
        <v>35242221</v>
      </c>
    </row>
    <row r="331" spans="2:3" x14ac:dyDescent="0.25">
      <c r="B331" t="s">
        <v>3152</v>
      </c>
      <c r="C331">
        <v>35020820</v>
      </c>
    </row>
    <row r="332" spans="2:3" x14ac:dyDescent="0.25">
      <c r="B332" t="s">
        <v>2413</v>
      </c>
      <c r="C332">
        <v>35007645</v>
      </c>
    </row>
    <row r="333" spans="2:3" x14ac:dyDescent="0.25">
      <c r="B333" t="s">
        <v>3866</v>
      </c>
      <c r="C333">
        <v>34744778</v>
      </c>
    </row>
    <row r="334" spans="2:3" x14ac:dyDescent="0.25">
      <c r="B334" t="s">
        <v>3966</v>
      </c>
      <c r="C334">
        <v>34730039</v>
      </c>
    </row>
    <row r="335" spans="2:3" x14ac:dyDescent="0.25">
      <c r="B335" t="s">
        <v>4202</v>
      </c>
      <c r="C335">
        <v>34720118</v>
      </c>
    </row>
    <row r="336" spans="2:3" x14ac:dyDescent="0.25">
      <c r="B336" t="s">
        <v>394</v>
      </c>
      <c r="C336">
        <v>34665541</v>
      </c>
    </row>
    <row r="337" spans="2:3" x14ac:dyDescent="0.25">
      <c r="B337" t="s">
        <v>1796</v>
      </c>
      <c r="C337">
        <v>34630238</v>
      </c>
    </row>
    <row r="338" spans="2:3" x14ac:dyDescent="0.25">
      <c r="B338" t="s">
        <v>2120</v>
      </c>
      <c r="C338">
        <v>34600150</v>
      </c>
    </row>
    <row r="339" spans="2:3" x14ac:dyDescent="0.25">
      <c r="B339" t="s">
        <v>5120</v>
      </c>
      <c r="C339">
        <v>34442716</v>
      </c>
    </row>
    <row r="340" spans="2:3" x14ac:dyDescent="0.25">
      <c r="B340" t="s">
        <v>2508</v>
      </c>
      <c r="C340">
        <v>34349973</v>
      </c>
    </row>
    <row r="341" spans="2:3" x14ac:dyDescent="0.25">
      <c r="B341" t="s">
        <v>661</v>
      </c>
      <c r="C341">
        <v>34188274</v>
      </c>
    </row>
    <row r="342" spans="2:3" x14ac:dyDescent="0.25">
      <c r="B342" t="s">
        <v>3205</v>
      </c>
      <c r="C342">
        <v>34122063</v>
      </c>
    </row>
    <row r="343" spans="2:3" x14ac:dyDescent="0.25">
      <c r="B343" t="s">
        <v>3158</v>
      </c>
      <c r="C343">
        <v>34084268</v>
      </c>
    </row>
    <row r="344" spans="2:3" x14ac:dyDescent="0.25">
      <c r="B344" t="s">
        <v>3684</v>
      </c>
      <c r="C344">
        <v>33741141</v>
      </c>
    </row>
    <row r="345" spans="2:3" x14ac:dyDescent="0.25">
      <c r="B345" t="s">
        <v>736</v>
      </c>
      <c r="C345">
        <v>33607759</v>
      </c>
    </row>
    <row r="346" spans="2:3" x14ac:dyDescent="0.25">
      <c r="B346" t="s">
        <v>2014</v>
      </c>
      <c r="C346">
        <v>33485672</v>
      </c>
    </row>
    <row r="347" spans="2:3" x14ac:dyDescent="0.25">
      <c r="B347" t="s">
        <v>140</v>
      </c>
      <c r="C347">
        <v>33214347.600000001</v>
      </c>
    </row>
    <row r="348" spans="2:3" x14ac:dyDescent="0.25">
      <c r="B348" t="s">
        <v>3552</v>
      </c>
      <c r="C348">
        <v>32940646</v>
      </c>
    </row>
    <row r="349" spans="2:3" x14ac:dyDescent="0.25">
      <c r="B349" t="s">
        <v>46</v>
      </c>
      <c r="C349">
        <v>32832761</v>
      </c>
    </row>
    <row r="350" spans="2:3" x14ac:dyDescent="0.25">
      <c r="B350" t="s">
        <v>4960</v>
      </c>
      <c r="C350">
        <v>32807877</v>
      </c>
    </row>
    <row r="351" spans="2:3" x14ac:dyDescent="0.25">
      <c r="B351" t="s">
        <v>4324</v>
      </c>
      <c r="C351">
        <v>32746757</v>
      </c>
    </row>
    <row r="352" spans="2:3" x14ac:dyDescent="0.25">
      <c r="B352" t="s">
        <v>3693</v>
      </c>
      <c r="C352">
        <v>32691693</v>
      </c>
    </row>
    <row r="353" spans="2:3" x14ac:dyDescent="0.25">
      <c r="B353" t="s">
        <v>1434</v>
      </c>
      <c r="C353">
        <v>32600818.5</v>
      </c>
    </row>
    <row r="354" spans="2:3" x14ac:dyDescent="0.25">
      <c r="B354" t="s">
        <v>2741</v>
      </c>
      <c r="C354">
        <v>32570969</v>
      </c>
    </row>
    <row r="355" spans="2:3" x14ac:dyDescent="0.25">
      <c r="B355" t="s">
        <v>585</v>
      </c>
      <c r="C355">
        <v>32547333.369999997</v>
      </c>
    </row>
    <row r="356" spans="2:3" x14ac:dyDescent="0.25">
      <c r="B356" t="s">
        <v>4520</v>
      </c>
      <c r="C356">
        <v>32360217</v>
      </c>
    </row>
    <row r="357" spans="2:3" x14ac:dyDescent="0.25">
      <c r="B357" t="s">
        <v>294</v>
      </c>
      <c r="C357">
        <v>32303524</v>
      </c>
    </row>
    <row r="358" spans="2:3" x14ac:dyDescent="0.25">
      <c r="B358" t="s">
        <v>2395</v>
      </c>
      <c r="C358">
        <v>32206750</v>
      </c>
    </row>
    <row r="359" spans="2:3" x14ac:dyDescent="0.25">
      <c r="B359" t="s">
        <v>3108</v>
      </c>
      <c r="C359">
        <v>32188506</v>
      </c>
    </row>
    <row r="360" spans="2:3" x14ac:dyDescent="0.25">
      <c r="B360" t="s">
        <v>3255</v>
      </c>
      <c r="C360">
        <v>31764077.719999999</v>
      </c>
    </row>
    <row r="361" spans="2:3" x14ac:dyDescent="0.25">
      <c r="B361" t="s">
        <v>3410</v>
      </c>
      <c r="C361">
        <v>31704117</v>
      </c>
    </row>
    <row r="362" spans="2:3" x14ac:dyDescent="0.25">
      <c r="B362" t="s">
        <v>1768</v>
      </c>
      <c r="C362">
        <v>31471450</v>
      </c>
    </row>
    <row r="363" spans="2:3" x14ac:dyDescent="0.25">
      <c r="B363" t="s">
        <v>4467</v>
      </c>
      <c r="C363">
        <v>31343725.91</v>
      </c>
    </row>
    <row r="364" spans="2:3" x14ac:dyDescent="0.25">
      <c r="B364" t="s">
        <v>4356</v>
      </c>
      <c r="C364">
        <v>31291297</v>
      </c>
    </row>
    <row r="365" spans="2:3" x14ac:dyDescent="0.25">
      <c r="B365" t="s">
        <v>5205</v>
      </c>
      <c r="C365">
        <v>31224548</v>
      </c>
    </row>
    <row r="366" spans="2:3" x14ac:dyDescent="0.25">
      <c r="B366" t="s">
        <v>1000</v>
      </c>
      <c r="C366">
        <v>31196945</v>
      </c>
    </row>
    <row r="367" spans="2:3" x14ac:dyDescent="0.25">
      <c r="B367" t="s">
        <v>2702</v>
      </c>
      <c r="C367">
        <v>31181927</v>
      </c>
    </row>
    <row r="368" spans="2:3" x14ac:dyDescent="0.25">
      <c r="B368" t="s">
        <v>3566</v>
      </c>
      <c r="C368">
        <v>31108349</v>
      </c>
    </row>
    <row r="369" spans="2:3" x14ac:dyDescent="0.25">
      <c r="B369" t="s">
        <v>2613</v>
      </c>
      <c r="C369">
        <v>30669811</v>
      </c>
    </row>
    <row r="370" spans="2:3" x14ac:dyDescent="0.25">
      <c r="B370" t="s">
        <v>3902</v>
      </c>
      <c r="C370">
        <v>30589154</v>
      </c>
    </row>
    <row r="371" spans="2:3" x14ac:dyDescent="0.25">
      <c r="B371" t="s">
        <v>4091</v>
      </c>
      <c r="C371">
        <v>30535726</v>
      </c>
    </row>
    <row r="372" spans="2:3" x14ac:dyDescent="0.25">
      <c r="B372" t="s">
        <v>403</v>
      </c>
      <c r="C372">
        <v>30315012</v>
      </c>
    </row>
    <row r="373" spans="2:3" x14ac:dyDescent="0.25">
      <c r="B373" t="s">
        <v>161</v>
      </c>
      <c r="C373">
        <v>30270499</v>
      </c>
    </row>
    <row r="374" spans="2:3" x14ac:dyDescent="0.25">
      <c r="B374" t="s">
        <v>4958</v>
      </c>
      <c r="C374">
        <v>30222598.77</v>
      </c>
    </row>
    <row r="375" spans="2:3" x14ac:dyDescent="0.25">
      <c r="B375" t="s">
        <v>1786</v>
      </c>
      <c r="C375">
        <v>30073859</v>
      </c>
    </row>
    <row r="376" spans="2:3" x14ac:dyDescent="0.25">
      <c r="B376" t="s">
        <v>4193</v>
      </c>
      <c r="C376">
        <v>30040089</v>
      </c>
    </row>
    <row r="377" spans="2:3" x14ac:dyDescent="0.25">
      <c r="B377" t="s">
        <v>2592</v>
      </c>
      <c r="C377">
        <v>29734849</v>
      </c>
    </row>
    <row r="378" spans="2:3" x14ac:dyDescent="0.25">
      <c r="B378" t="s">
        <v>1421</v>
      </c>
      <c r="C378">
        <v>29648381</v>
      </c>
    </row>
    <row r="379" spans="2:3" x14ac:dyDescent="0.25">
      <c r="B379" t="s">
        <v>4559</v>
      </c>
      <c r="C379">
        <v>29572046</v>
      </c>
    </row>
    <row r="380" spans="2:3" x14ac:dyDescent="0.25">
      <c r="B380" t="s">
        <v>1281</v>
      </c>
      <c r="C380">
        <v>29512357</v>
      </c>
    </row>
    <row r="381" spans="2:3" x14ac:dyDescent="0.25">
      <c r="B381" t="s">
        <v>1529</v>
      </c>
      <c r="C381">
        <v>29456808</v>
      </c>
    </row>
    <row r="382" spans="2:3" x14ac:dyDescent="0.25">
      <c r="B382" t="s">
        <v>3526</v>
      </c>
      <c r="C382">
        <v>29394675</v>
      </c>
    </row>
    <row r="383" spans="2:3" x14ac:dyDescent="0.25">
      <c r="B383" t="s">
        <v>2145</v>
      </c>
      <c r="C383">
        <v>29303483</v>
      </c>
    </row>
    <row r="384" spans="2:3" x14ac:dyDescent="0.25">
      <c r="B384" t="s">
        <v>4432</v>
      </c>
      <c r="C384">
        <v>29242598.800000001</v>
      </c>
    </row>
    <row r="385" spans="2:3" x14ac:dyDescent="0.25">
      <c r="B385" t="s">
        <v>1742</v>
      </c>
      <c r="C385">
        <v>29156828</v>
      </c>
    </row>
    <row r="386" spans="2:3" x14ac:dyDescent="0.25">
      <c r="B386" t="s">
        <v>1269</v>
      </c>
      <c r="C386">
        <v>29076492</v>
      </c>
    </row>
    <row r="387" spans="2:3" x14ac:dyDescent="0.25">
      <c r="B387" t="s">
        <v>3354</v>
      </c>
      <c r="C387">
        <v>29022181</v>
      </c>
    </row>
    <row r="388" spans="2:3" x14ac:dyDescent="0.25">
      <c r="B388" t="s">
        <v>1517</v>
      </c>
      <c r="C388">
        <v>28938364</v>
      </c>
    </row>
    <row r="389" spans="2:3" x14ac:dyDescent="0.25">
      <c r="B389" t="s">
        <v>3981</v>
      </c>
      <c r="C389">
        <v>28850753</v>
      </c>
    </row>
    <row r="390" spans="2:3" x14ac:dyDescent="0.25">
      <c r="B390" t="s">
        <v>1388</v>
      </c>
      <c r="C390">
        <v>28836777</v>
      </c>
    </row>
    <row r="391" spans="2:3" x14ac:dyDescent="0.25">
      <c r="B391" t="s">
        <v>4778</v>
      </c>
      <c r="C391">
        <v>28822850</v>
      </c>
    </row>
    <row r="392" spans="2:3" x14ac:dyDescent="0.25">
      <c r="B392" t="s">
        <v>2023</v>
      </c>
      <c r="C392">
        <v>28743287</v>
      </c>
    </row>
    <row r="393" spans="2:3" x14ac:dyDescent="0.25">
      <c r="B393" t="s">
        <v>2143</v>
      </c>
      <c r="C393">
        <v>28620910</v>
      </c>
    </row>
    <row r="394" spans="2:3" x14ac:dyDescent="0.25">
      <c r="B394" t="s">
        <v>1914</v>
      </c>
      <c r="C394">
        <v>28574700</v>
      </c>
    </row>
    <row r="395" spans="2:3" x14ac:dyDescent="0.25">
      <c r="B395" t="s">
        <v>1911</v>
      </c>
      <c r="C395">
        <v>28542887</v>
      </c>
    </row>
    <row r="396" spans="2:3" x14ac:dyDescent="0.25">
      <c r="B396" t="s">
        <v>1936</v>
      </c>
      <c r="C396">
        <v>28529793</v>
      </c>
    </row>
    <row r="397" spans="2:3" x14ac:dyDescent="0.25">
      <c r="B397" t="s">
        <v>4371</v>
      </c>
      <c r="C397">
        <v>28519131</v>
      </c>
    </row>
    <row r="398" spans="2:3" x14ac:dyDescent="0.25">
      <c r="B398" t="s">
        <v>4232</v>
      </c>
      <c r="C398">
        <v>28350275</v>
      </c>
    </row>
    <row r="399" spans="2:3" x14ac:dyDescent="0.25">
      <c r="B399" t="s">
        <v>1308</v>
      </c>
      <c r="C399">
        <v>28309572</v>
      </c>
    </row>
    <row r="400" spans="2:3" x14ac:dyDescent="0.25">
      <c r="B400" t="s">
        <v>3936</v>
      </c>
      <c r="C400">
        <v>28210262</v>
      </c>
    </row>
    <row r="401" spans="2:3" x14ac:dyDescent="0.25">
      <c r="B401" t="s">
        <v>2735</v>
      </c>
      <c r="C401">
        <v>28184969</v>
      </c>
    </row>
    <row r="402" spans="2:3" x14ac:dyDescent="0.25">
      <c r="B402" t="s">
        <v>1329</v>
      </c>
      <c r="C402">
        <v>28182395</v>
      </c>
    </row>
    <row r="403" spans="2:3" x14ac:dyDescent="0.25">
      <c r="B403" t="s">
        <v>5074</v>
      </c>
      <c r="C403">
        <v>28174058.850000001</v>
      </c>
    </row>
    <row r="404" spans="2:3" x14ac:dyDescent="0.25">
      <c r="B404" t="s">
        <v>5186</v>
      </c>
      <c r="C404">
        <v>28113009</v>
      </c>
    </row>
    <row r="405" spans="2:3" x14ac:dyDescent="0.25">
      <c r="B405" t="s">
        <v>4418</v>
      </c>
      <c r="C405">
        <v>27927193</v>
      </c>
    </row>
    <row r="406" spans="2:3" x14ac:dyDescent="0.25">
      <c r="B406" t="s">
        <v>4553</v>
      </c>
      <c r="C406">
        <v>27876883</v>
      </c>
    </row>
    <row r="407" spans="2:3" x14ac:dyDescent="0.25">
      <c r="B407" t="s">
        <v>3433</v>
      </c>
      <c r="C407">
        <v>27724411</v>
      </c>
    </row>
    <row r="408" spans="2:3" x14ac:dyDescent="0.25">
      <c r="B408" t="s">
        <v>3984</v>
      </c>
      <c r="C408">
        <v>26944548</v>
      </c>
    </row>
    <row r="409" spans="2:3" x14ac:dyDescent="0.25">
      <c r="B409" t="s">
        <v>1366</v>
      </c>
      <c r="C409">
        <v>26786840</v>
      </c>
    </row>
    <row r="410" spans="2:3" x14ac:dyDescent="0.25">
      <c r="B410" t="s">
        <v>2864</v>
      </c>
      <c r="C410">
        <v>26495701.879999999</v>
      </c>
    </row>
    <row r="411" spans="2:3" x14ac:dyDescent="0.25">
      <c r="B411" t="s">
        <v>2691</v>
      </c>
      <c r="C411">
        <v>26494523</v>
      </c>
    </row>
    <row r="412" spans="2:3" x14ac:dyDescent="0.25">
      <c r="B412" t="s">
        <v>4172</v>
      </c>
      <c r="C412">
        <v>26324296</v>
      </c>
    </row>
    <row r="413" spans="2:3" x14ac:dyDescent="0.25">
      <c r="B413" t="s">
        <v>1625</v>
      </c>
      <c r="C413">
        <v>26181137</v>
      </c>
    </row>
    <row r="414" spans="2:3" x14ac:dyDescent="0.25">
      <c r="B414" t="s">
        <v>1882</v>
      </c>
      <c r="C414">
        <v>26111390</v>
      </c>
    </row>
    <row r="415" spans="2:3" x14ac:dyDescent="0.25">
      <c r="B415" t="s">
        <v>3007</v>
      </c>
      <c r="C415">
        <v>26044855</v>
      </c>
    </row>
    <row r="416" spans="2:3" x14ac:dyDescent="0.25">
      <c r="B416" t="s">
        <v>1699</v>
      </c>
      <c r="C416">
        <v>26002349</v>
      </c>
    </row>
    <row r="417" spans="2:3" x14ac:dyDescent="0.25">
      <c r="B417" t="s">
        <v>3993</v>
      </c>
      <c r="C417">
        <v>25841799</v>
      </c>
    </row>
    <row r="418" spans="2:3" x14ac:dyDescent="0.25">
      <c r="B418" t="s">
        <v>3529</v>
      </c>
      <c r="C418">
        <v>25701244</v>
      </c>
    </row>
    <row r="419" spans="2:3" x14ac:dyDescent="0.25">
      <c r="B419" t="s">
        <v>1765</v>
      </c>
      <c r="C419">
        <v>25639361.140000001</v>
      </c>
    </row>
    <row r="420" spans="2:3" x14ac:dyDescent="0.25">
      <c r="B420" t="s">
        <v>2139</v>
      </c>
      <c r="C420">
        <v>25615234</v>
      </c>
    </row>
    <row r="421" spans="2:3" x14ac:dyDescent="0.25">
      <c r="B421" t="s">
        <v>900</v>
      </c>
      <c r="C421">
        <v>25608674</v>
      </c>
    </row>
    <row r="422" spans="2:3" x14ac:dyDescent="0.25">
      <c r="B422" t="s">
        <v>2723</v>
      </c>
      <c r="C422">
        <v>25587066</v>
      </c>
    </row>
    <row r="423" spans="2:3" x14ac:dyDescent="0.25">
      <c r="B423" t="s">
        <v>1836</v>
      </c>
      <c r="C423">
        <v>25497821</v>
      </c>
    </row>
    <row r="424" spans="2:3" x14ac:dyDescent="0.25">
      <c r="B424" t="s">
        <v>2554</v>
      </c>
      <c r="C424">
        <v>25471007</v>
      </c>
    </row>
    <row r="425" spans="2:3" x14ac:dyDescent="0.25">
      <c r="B425" t="s">
        <v>4312</v>
      </c>
      <c r="C425">
        <v>25431031</v>
      </c>
    </row>
    <row r="426" spans="2:3" x14ac:dyDescent="0.25">
      <c r="B426" t="s">
        <v>3083</v>
      </c>
      <c r="C426">
        <v>25387394</v>
      </c>
    </row>
    <row r="427" spans="2:3" x14ac:dyDescent="0.25">
      <c r="B427" t="s">
        <v>1230</v>
      </c>
      <c r="C427">
        <v>25297950</v>
      </c>
    </row>
    <row r="428" spans="2:3" x14ac:dyDescent="0.25">
      <c r="B428" t="s">
        <v>2872</v>
      </c>
      <c r="C428">
        <v>25264115</v>
      </c>
    </row>
    <row r="429" spans="2:3" x14ac:dyDescent="0.25">
      <c r="B429" t="s">
        <v>4953</v>
      </c>
      <c r="C429">
        <v>25166344</v>
      </c>
    </row>
    <row r="430" spans="2:3" x14ac:dyDescent="0.25">
      <c r="B430" t="s">
        <v>3738</v>
      </c>
      <c r="C430">
        <v>25049640</v>
      </c>
    </row>
    <row r="431" spans="2:3" x14ac:dyDescent="0.25">
      <c r="B431" t="s">
        <v>3623</v>
      </c>
      <c r="C431">
        <v>25030907</v>
      </c>
    </row>
    <row r="432" spans="2:3" x14ac:dyDescent="0.25">
      <c r="B432" t="s">
        <v>4067</v>
      </c>
      <c r="C432">
        <v>24866921</v>
      </c>
    </row>
    <row r="433" spans="2:3" x14ac:dyDescent="0.25">
      <c r="B433" t="s">
        <v>1386</v>
      </c>
      <c r="C433">
        <v>24785688</v>
      </c>
    </row>
    <row r="434" spans="2:3" x14ac:dyDescent="0.25">
      <c r="B434" t="s">
        <v>3001</v>
      </c>
      <c r="C434">
        <v>24779455</v>
      </c>
    </row>
    <row r="435" spans="2:3" x14ac:dyDescent="0.25">
      <c r="B435" t="s">
        <v>4318</v>
      </c>
      <c r="C435">
        <v>24686553</v>
      </c>
    </row>
    <row r="436" spans="2:3" x14ac:dyDescent="0.25">
      <c r="B436" t="s">
        <v>4845</v>
      </c>
      <c r="C436">
        <v>24655653</v>
      </c>
    </row>
    <row r="437" spans="2:3" x14ac:dyDescent="0.25">
      <c r="B437" t="s">
        <v>4424</v>
      </c>
      <c r="C437">
        <v>24542283</v>
      </c>
    </row>
    <row r="438" spans="2:3" x14ac:dyDescent="0.25">
      <c r="B438" t="s">
        <v>2992</v>
      </c>
      <c r="C438">
        <v>24410217</v>
      </c>
    </row>
    <row r="439" spans="2:3" x14ac:dyDescent="0.25">
      <c r="B439" t="s">
        <v>4660</v>
      </c>
      <c r="C439">
        <v>24398388.699999999</v>
      </c>
    </row>
    <row r="440" spans="2:3" x14ac:dyDescent="0.25">
      <c r="B440" t="s">
        <v>756</v>
      </c>
      <c r="C440">
        <v>24057891</v>
      </c>
    </row>
    <row r="441" spans="2:3" x14ac:dyDescent="0.25">
      <c r="B441" t="s">
        <v>1538</v>
      </c>
      <c r="C441">
        <v>24047892.899999999</v>
      </c>
    </row>
    <row r="442" spans="2:3" x14ac:dyDescent="0.25">
      <c r="B442" t="s">
        <v>4854</v>
      </c>
      <c r="C442">
        <v>24003584</v>
      </c>
    </row>
    <row r="443" spans="2:3" x14ac:dyDescent="0.25">
      <c r="B443" t="s">
        <v>4214</v>
      </c>
      <c r="C443">
        <v>23936910</v>
      </c>
    </row>
    <row r="444" spans="2:3" x14ac:dyDescent="0.25">
      <c r="B444" t="s">
        <v>2464</v>
      </c>
      <c r="C444">
        <v>23903956</v>
      </c>
    </row>
    <row r="445" spans="2:3" x14ac:dyDescent="0.25">
      <c r="B445" t="s">
        <v>3477</v>
      </c>
      <c r="C445">
        <v>23661642.350000001</v>
      </c>
    </row>
    <row r="446" spans="2:3" x14ac:dyDescent="0.25">
      <c r="B446" t="s">
        <v>4005</v>
      </c>
      <c r="C446">
        <v>23640672</v>
      </c>
    </row>
    <row r="447" spans="2:3" x14ac:dyDescent="0.25">
      <c r="B447" t="s">
        <v>4297</v>
      </c>
      <c r="C447">
        <v>23561873</v>
      </c>
    </row>
    <row r="448" spans="2:3" x14ac:dyDescent="0.25">
      <c r="B448" t="s">
        <v>2449</v>
      </c>
      <c r="C448">
        <v>23313313</v>
      </c>
    </row>
    <row r="449" spans="2:3" x14ac:dyDescent="0.25">
      <c r="B449" t="s">
        <v>249</v>
      </c>
      <c r="C449">
        <v>23268578</v>
      </c>
    </row>
    <row r="450" spans="2:3" x14ac:dyDescent="0.25">
      <c r="B450" t="s">
        <v>1977</v>
      </c>
      <c r="C450">
        <v>23267090</v>
      </c>
    </row>
    <row r="451" spans="2:3" x14ac:dyDescent="0.25">
      <c r="B451" t="s">
        <v>2201</v>
      </c>
      <c r="C451">
        <v>23230106</v>
      </c>
    </row>
    <row r="452" spans="2:3" x14ac:dyDescent="0.25">
      <c r="B452" t="s">
        <v>3488</v>
      </c>
      <c r="C452">
        <v>23225425</v>
      </c>
    </row>
    <row r="453" spans="2:3" x14ac:dyDescent="0.25">
      <c r="B453" t="s">
        <v>3309</v>
      </c>
      <c r="C453">
        <v>23222588</v>
      </c>
    </row>
    <row r="454" spans="2:3" x14ac:dyDescent="0.25">
      <c r="B454" t="s">
        <v>740</v>
      </c>
      <c r="C454">
        <v>23209858</v>
      </c>
    </row>
    <row r="455" spans="2:3" x14ac:dyDescent="0.25">
      <c r="B455" t="s">
        <v>4573</v>
      </c>
      <c r="C455">
        <v>23177539</v>
      </c>
    </row>
    <row r="456" spans="2:3" x14ac:dyDescent="0.25">
      <c r="B456" t="s">
        <v>2914</v>
      </c>
      <c r="C456">
        <v>23109946</v>
      </c>
    </row>
    <row r="457" spans="2:3" x14ac:dyDescent="0.25">
      <c r="B457" t="s">
        <v>4805</v>
      </c>
      <c r="C457">
        <v>23101430</v>
      </c>
    </row>
    <row r="458" spans="2:3" x14ac:dyDescent="0.25">
      <c r="B458" t="s">
        <v>3053</v>
      </c>
      <c r="C458">
        <v>23066724</v>
      </c>
    </row>
    <row r="459" spans="2:3" x14ac:dyDescent="0.25">
      <c r="B459" t="s">
        <v>52</v>
      </c>
      <c r="C459">
        <v>23057515</v>
      </c>
    </row>
    <row r="460" spans="2:3" x14ac:dyDescent="0.25">
      <c r="B460" t="s">
        <v>831</v>
      </c>
      <c r="C460">
        <v>22966716</v>
      </c>
    </row>
    <row r="461" spans="2:3" x14ac:dyDescent="0.25">
      <c r="B461" t="s">
        <v>1654</v>
      </c>
      <c r="C461">
        <v>22898679</v>
      </c>
    </row>
    <row r="462" spans="2:3" x14ac:dyDescent="0.25">
      <c r="B462" t="s">
        <v>4170</v>
      </c>
      <c r="C462">
        <v>22884679</v>
      </c>
    </row>
    <row r="463" spans="2:3" x14ac:dyDescent="0.25">
      <c r="B463" t="s">
        <v>515</v>
      </c>
      <c r="C463">
        <v>22795704</v>
      </c>
    </row>
    <row r="464" spans="2:3" x14ac:dyDescent="0.25">
      <c r="B464" t="s">
        <v>4303</v>
      </c>
      <c r="C464">
        <v>22753725</v>
      </c>
    </row>
    <row r="465" spans="2:3" x14ac:dyDescent="0.25">
      <c r="B465" t="s">
        <v>4772</v>
      </c>
      <c r="C465">
        <v>22729566.460000001</v>
      </c>
    </row>
    <row r="466" spans="2:3" x14ac:dyDescent="0.25">
      <c r="B466" t="s">
        <v>2136</v>
      </c>
      <c r="C466">
        <v>22675186</v>
      </c>
    </row>
    <row r="467" spans="2:3" x14ac:dyDescent="0.25">
      <c r="B467" t="s">
        <v>1619</v>
      </c>
      <c r="C467">
        <v>22455219</v>
      </c>
    </row>
    <row r="468" spans="2:3" x14ac:dyDescent="0.25">
      <c r="B468" t="s">
        <v>3405</v>
      </c>
      <c r="C468">
        <v>22446888</v>
      </c>
    </row>
    <row r="469" spans="2:3" x14ac:dyDescent="0.25">
      <c r="B469" t="s">
        <v>1634</v>
      </c>
      <c r="C469">
        <v>22334018</v>
      </c>
    </row>
    <row r="470" spans="2:3" x14ac:dyDescent="0.25">
      <c r="B470" t="s">
        <v>2171</v>
      </c>
      <c r="C470">
        <v>22321071</v>
      </c>
    </row>
    <row r="471" spans="2:3" x14ac:dyDescent="0.25">
      <c r="B471" t="s">
        <v>1791</v>
      </c>
      <c r="C471">
        <v>22292443.199999999</v>
      </c>
    </row>
    <row r="472" spans="2:3" x14ac:dyDescent="0.25">
      <c r="B472" t="s">
        <v>4390</v>
      </c>
      <c r="C472">
        <v>22273500</v>
      </c>
    </row>
    <row r="473" spans="2:3" x14ac:dyDescent="0.25">
      <c r="B473" t="s">
        <v>600</v>
      </c>
      <c r="C473">
        <v>22265437</v>
      </c>
    </row>
    <row r="474" spans="2:3" x14ac:dyDescent="0.25">
      <c r="B474" t="s">
        <v>2940</v>
      </c>
      <c r="C474">
        <v>22236758</v>
      </c>
    </row>
    <row r="475" spans="2:3" x14ac:dyDescent="0.25">
      <c r="B475" t="s">
        <v>4550</v>
      </c>
      <c r="C475">
        <v>22229596</v>
      </c>
    </row>
    <row r="476" spans="2:3" x14ac:dyDescent="0.25">
      <c r="B476" t="s">
        <v>2749</v>
      </c>
      <c r="C476">
        <v>22182554</v>
      </c>
    </row>
    <row r="477" spans="2:3" x14ac:dyDescent="0.25">
      <c r="B477" t="s">
        <v>1874</v>
      </c>
      <c r="C477">
        <v>22166142</v>
      </c>
    </row>
    <row r="478" spans="2:3" x14ac:dyDescent="0.25">
      <c r="B478" t="s">
        <v>2654</v>
      </c>
      <c r="C478">
        <v>22113102</v>
      </c>
    </row>
    <row r="479" spans="2:3" x14ac:dyDescent="0.25">
      <c r="B479" t="s">
        <v>1260</v>
      </c>
      <c r="C479">
        <v>21997210</v>
      </c>
    </row>
    <row r="480" spans="2:3" x14ac:dyDescent="0.25">
      <c r="B480" t="s">
        <v>4766</v>
      </c>
      <c r="C480">
        <v>21932723</v>
      </c>
    </row>
    <row r="481" spans="2:3" x14ac:dyDescent="0.25">
      <c r="B481" t="s">
        <v>2134</v>
      </c>
      <c r="C481">
        <v>21854466</v>
      </c>
    </row>
    <row r="482" spans="2:3" x14ac:dyDescent="0.25">
      <c r="B482" t="s">
        <v>1374</v>
      </c>
      <c r="C482">
        <v>21808004</v>
      </c>
    </row>
    <row r="483" spans="2:3" x14ac:dyDescent="0.25">
      <c r="B483" t="s">
        <v>350</v>
      </c>
      <c r="C483">
        <v>21747139</v>
      </c>
    </row>
    <row r="484" spans="2:3" x14ac:dyDescent="0.25">
      <c r="B484" t="s">
        <v>3750</v>
      </c>
      <c r="C484">
        <v>21702364</v>
      </c>
    </row>
    <row r="485" spans="2:3" x14ac:dyDescent="0.25">
      <c r="B485" t="s">
        <v>3188</v>
      </c>
      <c r="C485">
        <v>21652215</v>
      </c>
    </row>
    <row r="486" spans="2:3" x14ac:dyDescent="0.25">
      <c r="B486" t="s">
        <v>4165</v>
      </c>
      <c r="C486">
        <v>21610396</v>
      </c>
    </row>
    <row r="487" spans="2:3" x14ac:dyDescent="0.25">
      <c r="B487" t="s">
        <v>1800</v>
      </c>
      <c r="C487">
        <v>21567043</v>
      </c>
    </row>
    <row r="488" spans="2:3" x14ac:dyDescent="0.25">
      <c r="B488" t="s">
        <v>2785</v>
      </c>
      <c r="C488">
        <v>21536497</v>
      </c>
    </row>
    <row r="489" spans="2:3" x14ac:dyDescent="0.25">
      <c r="B489" t="s">
        <v>239</v>
      </c>
      <c r="C489">
        <v>21209111</v>
      </c>
    </row>
    <row r="490" spans="2:3" x14ac:dyDescent="0.25">
      <c r="B490" t="s">
        <v>2203</v>
      </c>
      <c r="C490">
        <v>21125047</v>
      </c>
    </row>
    <row r="491" spans="2:3" x14ac:dyDescent="0.25">
      <c r="B491" t="s">
        <v>5040</v>
      </c>
      <c r="C491">
        <v>21109397</v>
      </c>
    </row>
    <row r="492" spans="2:3" x14ac:dyDescent="0.25">
      <c r="B492" t="s">
        <v>3264</v>
      </c>
      <c r="C492">
        <v>21014697</v>
      </c>
    </row>
    <row r="493" spans="2:3" x14ac:dyDescent="0.25">
      <c r="B493" t="s">
        <v>1341</v>
      </c>
      <c r="C493">
        <v>21002902</v>
      </c>
    </row>
    <row r="494" spans="2:3" x14ac:dyDescent="0.25">
      <c r="B494" t="s">
        <v>1045</v>
      </c>
      <c r="C494">
        <v>20903155</v>
      </c>
    </row>
    <row r="495" spans="2:3" x14ac:dyDescent="0.25">
      <c r="B495" t="s">
        <v>1185</v>
      </c>
      <c r="C495">
        <v>20819469</v>
      </c>
    </row>
    <row r="496" spans="2:3" x14ac:dyDescent="0.25">
      <c r="B496" t="s">
        <v>2150</v>
      </c>
      <c r="C496">
        <v>20803364</v>
      </c>
    </row>
    <row r="497" spans="2:3" x14ac:dyDescent="0.25">
      <c r="B497" t="s">
        <v>3427</v>
      </c>
      <c r="C497">
        <v>20795320</v>
      </c>
    </row>
    <row r="498" spans="2:3" x14ac:dyDescent="0.25">
      <c r="B498" t="s">
        <v>2809</v>
      </c>
      <c r="C498">
        <v>20765949</v>
      </c>
    </row>
    <row r="499" spans="2:3" x14ac:dyDescent="0.25">
      <c r="B499" t="s">
        <v>5002</v>
      </c>
      <c r="C499">
        <v>20662528</v>
      </c>
    </row>
    <row r="500" spans="2:3" x14ac:dyDescent="0.25">
      <c r="B500" t="s">
        <v>621</v>
      </c>
      <c r="C500">
        <v>20644166</v>
      </c>
    </row>
    <row r="501" spans="2:3" x14ac:dyDescent="0.25">
      <c r="B501" t="s">
        <v>4148</v>
      </c>
      <c r="C501">
        <v>20636484</v>
      </c>
    </row>
    <row r="502" spans="2:3" x14ac:dyDescent="0.25">
      <c r="B502" t="s">
        <v>3923</v>
      </c>
      <c r="C502">
        <v>20615478</v>
      </c>
    </row>
    <row r="503" spans="2:3" x14ac:dyDescent="0.25">
      <c r="B503" t="s">
        <v>4097</v>
      </c>
      <c r="C503">
        <v>20561623</v>
      </c>
    </row>
    <row r="504" spans="2:3" x14ac:dyDescent="0.25">
      <c r="B504" t="s">
        <v>3643</v>
      </c>
      <c r="C504">
        <v>20536222</v>
      </c>
    </row>
    <row r="505" spans="2:3" x14ac:dyDescent="0.25">
      <c r="B505" t="s">
        <v>4255</v>
      </c>
      <c r="C505">
        <v>20517014</v>
      </c>
    </row>
    <row r="506" spans="2:3" x14ac:dyDescent="0.25">
      <c r="B506" t="s">
        <v>2114</v>
      </c>
      <c r="C506">
        <v>20279510.280000001</v>
      </c>
    </row>
    <row r="507" spans="2:3" x14ac:dyDescent="0.25">
      <c r="B507" t="s">
        <v>3520</v>
      </c>
      <c r="C507">
        <v>20235649</v>
      </c>
    </row>
    <row r="508" spans="2:3" x14ac:dyDescent="0.25">
      <c r="B508" t="s">
        <v>1562</v>
      </c>
      <c r="C508">
        <v>20084210.899999999</v>
      </c>
    </row>
    <row r="509" spans="2:3" x14ac:dyDescent="0.25">
      <c r="B509" t="s">
        <v>2286</v>
      </c>
      <c r="C509">
        <v>20026922</v>
      </c>
    </row>
    <row r="510" spans="2:3" x14ac:dyDescent="0.25">
      <c r="B510" t="s">
        <v>3569</v>
      </c>
      <c r="C510">
        <v>19961446</v>
      </c>
    </row>
    <row r="511" spans="2:3" x14ac:dyDescent="0.25">
      <c r="B511" t="s">
        <v>4675</v>
      </c>
      <c r="C511">
        <v>19921860</v>
      </c>
    </row>
    <row r="512" spans="2:3" x14ac:dyDescent="0.25">
      <c r="B512" t="s">
        <v>3611</v>
      </c>
      <c r="C512">
        <v>19866819</v>
      </c>
    </row>
    <row r="513" spans="2:3" x14ac:dyDescent="0.25">
      <c r="B513" t="s">
        <v>578</v>
      </c>
      <c r="C513">
        <v>19822167</v>
      </c>
    </row>
    <row r="514" spans="2:3" x14ac:dyDescent="0.25">
      <c r="B514" t="s">
        <v>2631</v>
      </c>
      <c r="C514">
        <v>19811473</v>
      </c>
    </row>
    <row r="515" spans="2:3" x14ac:dyDescent="0.25">
      <c r="B515" t="s">
        <v>3196</v>
      </c>
      <c r="C515">
        <v>19789136</v>
      </c>
    </row>
    <row r="516" spans="2:3" x14ac:dyDescent="0.25">
      <c r="B516" t="s">
        <v>834</v>
      </c>
      <c r="C516">
        <v>19685411</v>
      </c>
    </row>
    <row r="517" spans="2:3" x14ac:dyDescent="0.25">
      <c r="B517" t="s">
        <v>1592</v>
      </c>
      <c r="C517">
        <v>19602307</v>
      </c>
    </row>
    <row r="518" spans="2:3" x14ac:dyDescent="0.25">
      <c r="B518" t="s">
        <v>3010</v>
      </c>
      <c r="C518">
        <v>19567939</v>
      </c>
    </row>
    <row r="519" spans="2:3" x14ac:dyDescent="0.25">
      <c r="B519" t="s">
        <v>4412</v>
      </c>
      <c r="C519">
        <v>19557685</v>
      </c>
    </row>
    <row r="520" spans="2:3" x14ac:dyDescent="0.25">
      <c r="B520" t="s">
        <v>206</v>
      </c>
      <c r="C520">
        <v>19493770</v>
      </c>
    </row>
    <row r="521" spans="2:3" x14ac:dyDescent="0.25">
      <c r="B521" t="s">
        <v>2011</v>
      </c>
      <c r="C521">
        <v>19484494</v>
      </c>
    </row>
    <row r="522" spans="2:3" x14ac:dyDescent="0.25">
      <c r="B522" t="s">
        <v>3125</v>
      </c>
      <c r="C522">
        <v>19401596</v>
      </c>
    </row>
    <row r="523" spans="2:3" x14ac:dyDescent="0.25">
      <c r="B523" t="s">
        <v>3050</v>
      </c>
      <c r="C523">
        <v>19332780</v>
      </c>
    </row>
    <row r="524" spans="2:3" x14ac:dyDescent="0.25">
      <c r="B524" t="s">
        <v>2048</v>
      </c>
      <c r="C524">
        <v>19127636</v>
      </c>
    </row>
    <row r="525" spans="2:3" x14ac:dyDescent="0.25">
      <c r="B525" t="s">
        <v>972</v>
      </c>
      <c r="C525">
        <v>19112522</v>
      </c>
    </row>
    <row r="526" spans="2:3" x14ac:dyDescent="0.25">
      <c r="B526" t="s">
        <v>1556</v>
      </c>
      <c r="C526">
        <v>19110618</v>
      </c>
    </row>
    <row r="527" spans="2:3" x14ac:dyDescent="0.25">
      <c r="B527" t="s">
        <v>4070</v>
      </c>
      <c r="C527">
        <v>19052080</v>
      </c>
    </row>
    <row r="528" spans="2:3" x14ac:dyDescent="0.25">
      <c r="B528" t="s">
        <v>658</v>
      </c>
      <c r="C528">
        <v>19050841</v>
      </c>
    </row>
    <row r="529" spans="2:3" x14ac:dyDescent="0.25">
      <c r="B529" t="s">
        <v>5092</v>
      </c>
      <c r="C529">
        <v>19005529.649999999</v>
      </c>
    </row>
    <row r="530" spans="2:3" x14ac:dyDescent="0.25">
      <c r="B530" t="s">
        <v>609</v>
      </c>
      <c r="C530">
        <v>18943409</v>
      </c>
    </row>
    <row r="531" spans="2:3" x14ac:dyDescent="0.25">
      <c r="B531" t="s">
        <v>963</v>
      </c>
      <c r="C531">
        <v>18915643</v>
      </c>
    </row>
    <row r="532" spans="2:3" x14ac:dyDescent="0.25">
      <c r="B532" t="s">
        <v>4430</v>
      </c>
      <c r="C532">
        <v>18830310</v>
      </c>
    </row>
    <row r="533" spans="2:3" x14ac:dyDescent="0.25">
      <c r="B533" t="s">
        <v>2434</v>
      </c>
      <c r="C533">
        <v>18740326</v>
      </c>
    </row>
    <row r="534" spans="2:3" x14ac:dyDescent="0.25">
      <c r="B534" t="s">
        <v>4732</v>
      </c>
      <c r="C534">
        <v>18529750</v>
      </c>
    </row>
    <row r="535" spans="2:3" x14ac:dyDescent="0.25">
      <c r="B535" t="s">
        <v>5174</v>
      </c>
      <c r="C535">
        <v>18491750</v>
      </c>
    </row>
    <row r="536" spans="2:3" x14ac:dyDescent="0.25">
      <c r="B536" t="s">
        <v>1827</v>
      </c>
      <c r="C536">
        <v>18364728</v>
      </c>
    </row>
    <row r="537" spans="2:3" x14ac:dyDescent="0.25">
      <c r="B537" t="s">
        <v>1705</v>
      </c>
      <c r="C537">
        <v>18308270</v>
      </c>
    </row>
    <row r="538" spans="2:3" x14ac:dyDescent="0.25">
      <c r="B538" t="s">
        <v>4368</v>
      </c>
      <c r="C538">
        <v>18106755</v>
      </c>
    </row>
    <row r="539" spans="2:3" x14ac:dyDescent="0.25">
      <c r="B539" t="s">
        <v>2268</v>
      </c>
      <c r="C539">
        <v>17880707</v>
      </c>
    </row>
    <row r="540" spans="2:3" x14ac:dyDescent="0.25">
      <c r="B540" t="s">
        <v>1968</v>
      </c>
      <c r="C540">
        <v>17790904</v>
      </c>
    </row>
    <row r="541" spans="2:3" x14ac:dyDescent="0.25">
      <c r="B541" t="s">
        <v>148</v>
      </c>
      <c r="C541">
        <v>17671152</v>
      </c>
    </row>
    <row r="542" spans="2:3" x14ac:dyDescent="0.25">
      <c r="B542" t="s">
        <v>1129</v>
      </c>
      <c r="C542">
        <v>17402172</v>
      </c>
    </row>
    <row r="543" spans="2:3" x14ac:dyDescent="0.25">
      <c r="B543" t="s">
        <v>3678</v>
      </c>
      <c r="C543">
        <v>17291839</v>
      </c>
    </row>
    <row r="544" spans="2:3" x14ac:dyDescent="0.25">
      <c r="B544" t="s">
        <v>152</v>
      </c>
      <c r="C544">
        <v>17205857</v>
      </c>
    </row>
    <row r="545" spans="2:3" x14ac:dyDescent="0.25">
      <c r="B545" t="s">
        <v>1532</v>
      </c>
      <c r="C545">
        <v>17079312</v>
      </c>
    </row>
    <row r="546" spans="2:3" x14ac:dyDescent="0.25">
      <c r="B546" t="s">
        <v>1018</v>
      </c>
      <c r="C546">
        <v>17043160</v>
      </c>
    </row>
    <row r="547" spans="2:3" x14ac:dyDescent="0.25">
      <c r="B547" t="s">
        <v>3709</v>
      </c>
      <c r="C547">
        <v>17030012</v>
      </c>
    </row>
    <row r="548" spans="2:3" x14ac:dyDescent="0.25">
      <c r="B548" t="s">
        <v>1191</v>
      </c>
      <c r="C548">
        <v>16969874</v>
      </c>
    </row>
    <row r="549" spans="2:3" x14ac:dyDescent="0.25">
      <c r="B549" t="s">
        <v>1981</v>
      </c>
      <c r="C549">
        <v>16968992</v>
      </c>
    </row>
    <row r="550" spans="2:3" x14ac:dyDescent="0.25">
      <c r="B550" t="s">
        <v>4205</v>
      </c>
      <c r="C550">
        <v>16861750</v>
      </c>
    </row>
    <row r="551" spans="2:3" x14ac:dyDescent="0.25">
      <c r="B551" t="s">
        <v>2251</v>
      </c>
      <c r="C551">
        <v>16819230</v>
      </c>
    </row>
    <row r="552" spans="2:3" x14ac:dyDescent="0.25">
      <c r="B552" t="s">
        <v>1108</v>
      </c>
      <c r="C552">
        <v>16814758</v>
      </c>
    </row>
    <row r="553" spans="2:3" x14ac:dyDescent="0.25">
      <c r="B553" t="s">
        <v>3448</v>
      </c>
      <c r="C553">
        <v>16776784</v>
      </c>
    </row>
    <row r="554" spans="2:3" x14ac:dyDescent="0.25">
      <c r="B554" t="s">
        <v>2583</v>
      </c>
      <c r="C554">
        <v>16742068</v>
      </c>
    </row>
    <row r="555" spans="2:3" x14ac:dyDescent="0.25">
      <c r="B555" t="s">
        <v>2683</v>
      </c>
      <c r="C555">
        <v>16634373</v>
      </c>
    </row>
    <row r="556" spans="2:3" x14ac:dyDescent="0.25">
      <c r="B556" t="s">
        <v>3538</v>
      </c>
      <c r="C556">
        <v>16537366</v>
      </c>
    </row>
    <row r="557" spans="2:3" x14ac:dyDescent="0.25">
      <c r="B557" t="s">
        <v>4967</v>
      </c>
      <c r="C557">
        <v>16477742</v>
      </c>
    </row>
    <row r="558" spans="2:3" x14ac:dyDescent="0.25">
      <c r="B558" t="s">
        <v>1305</v>
      </c>
      <c r="C558">
        <v>16435806</v>
      </c>
    </row>
    <row r="559" spans="2:3" x14ac:dyDescent="0.25">
      <c r="B559" t="s">
        <v>309</v>
      </c>
      <c r="C559">
        <v>16387044</v>
      </c>
    </row>
    <row r="560" spans="2:3" x14ac:dyDescent="0.25">
      <c r="B560" t="s">
        <v>4438</v>
      </c>
      <c r="C560">
        <v>16346667</v>
      </c>
    </row>
    <row r="561" spans="2:3" x14ac:dyDescent="0.25">
      <c r="B561" t="s">
        <v>1440</v>
      </c>
      <c r="C561">
        <v>16342004</v>
      </c>
    </row>
    <row r="562" spans="2:3" x14ac:dyDescent="0.25">
      <c r="B562" t="s">
        <v>2038</v>
      </c>
      <c r="C562">
        <v>16332800</v>
      </c>
    </row>
    <row r="563" spans="2:3" x14ac:dyDescent="0.25">
      <c r="B563" t="s">
        <v>3450</v>
      </c>
      <c r="C563">
        <v>16305059</v>
      </c>
    </row>
    <row r="564" spans="2:3" x14ac:dyDescent="0.25">
      <c r="B564" t="s">
        <v>1428</v>
      </c>
      <c r="C564">
        <v>16231333</v>
      </c>
    </row>
    <row r="565" spans="2:3" x14ac:dyDescent="0.25">
      <c r="B565" t="s">
        <v>1702</v>
      </c>
      <c r="C565">
        <v>16213326</v>
      </c>
    </row>
    <row r="566" spans="2:3" x14ac:dyDescent="0.25">
      <c r="B566" t="s">
        <v>2199</v>
      </c>
      <c r="C566">
        <v>16149990</v>
      </c>
    </row>
    <row r="567" spans="2:3" x14ac:dyDescent="0.25">
      <c r="B567" t="s">
        <v>2686</v>
      </c>
      <c r="C567">
        <v>16053494</v>
      </c>
    </row>
    <row r="568" spans="2:3" x14ac:dyDescent="0.25">
      <c r="B568" t="s">
        <v>2738</v>
      </c>
      <c r="C568">
        <v>16020549</v>
      </c>
    </row>
    <row r="569" spans="2:3" x14ac:dyDescent="0.25">
      <c r="B569" t="s">
        <v>342</v>
      </c>
      <c r="C569">
        <v>15861325</v>
      </c>
    </row>
    <row r="570" spans="2:3" x14ac:dyDescent="0.25">
      <c r="B570" t="s">
        <v>4261</v>
      </c>
      <c r="C570">
        <v>15845856</v>
      </c>
    </row>
    <row r="571" spans="2:3" x14ac:dyDescent="0.25">
      <c r="B571" t="s">
        <v>233</v>
      </c>
      <c r="C571">
        <v>15833616</v>
      </c>
    </row>
    <row r="572" spans="2:3" x14ac:dyDescent="0.25">
      <c r="B572" t="s">
        <v>3068</v>
      </c>
      <c r="C572">
        <v>15702173</v>
      </c>
    </row>
    <row r="573" spans="2:3" x14ac:dyDescent="0.25">
      <c r="B573" t="s">
        <v>3765</v>
      </c>
      <c r="C573">
        <v>15541172</v>
      </c>
    </row>
    <row r="574" spans="2:3" x14ac:dyDescent="0.25">
      <c r="B574" t="s">
        <v>3724</v>
      </c>
      <c r="C574">
        <v>15458140.75</v>
      </c>
    </row>
    <row r="575" spans="2:3" x14ac:dyDescent="0.25">
      <c r="B575" t="s">
        <v>527</v>
      </c>
      <c r="C575">
        <v>15439401</v>
      </c>
    </row>
    <row r="576" spans="2:3" x14ac:dyDescent="0.25">
      <c r="B576" t="s">
        <v>4157</v>
      </c>
      <c r="C576">
        <v>15359217</v>
      </c>
    </row>
    <row r="577" spans="2:3" x14ac:dyDescent="0.25">
      <c r="B577" t="s">
        <v>1856</v>
      </c>
      <c r="C577">
        <v>15321241</v>
      </c>
    </row>
    <row r="578" spans="2:3" x14ac:dyDescent="0.25">
      <c r="B578" t="s">
        <v>1628</v>
      </c>
      <c r="C578">
        <v>15285478</v>
      </c>
    </row>
    <row r="579" spans="2:3" x14ac:dyDescent="0.25">
      <c r="B579" t="s">
        <v>4586</v>
      </c>
      <c r="C579">
        <v>15147923</v>
      </c>
    </row>
    <row r="580" spans="2:3" x14ac:dyDescent="0.25">
      <c r="B580" t="s">
        <v>2806</v>
      </c>
      <c r="C580">
        <v>15020683</v>
      </c>
    </row>
    <row r="581" spans="2:3" x14ac:dyDescent="0.25">
      <c r="B581" t="s">
        <v>5129</v>
      </c>
      <c r="C581">
        <v>14955176</v>
      </c>
    </row>
    <row r="582" spans="2:3" x14ac:dyDescent="0.25">
      <c r="B582" t="s">
        <v>2791</v>
      </c>
      <c r="C582">
        <v>14899717</v>
      </c>
    </row>
    <row r="583" spans="2:3" x14ac:dyDescent="0.25">
      <c r="B583" t="s">
        <v>2229</v>
      </c>
      <c r="C583">
        <v>14892361</v>
      </c>
    </row>
    <row r="584" spans="2:3" x14ac:dyDescent="0.25">
      <c r="B584" t="s">
        <v>5007</v>
      </c>
      <c r="C584">
        <v>14882728</v>
      </c>
    </row>
    <row r="585" spans="2:3" x14ac:dyDescent="0.25">
      <c r="B585" t="s">
        <v>2670</v>
      </c>
      <c r="C585">
        <v>14844928</v>
      </c>
    </row>
    <row r="586" spans="2:3" x14ac:dyDescent="0.25">
      <c r="B586" t="s">
        <v>3173</v>
      </c>
      <c r="C586">
        <v>14804704</v>
      </c>
    </row>
    <row r="587" spans="2:3" x14ac:dyDescent="0.25">
      <c r="B587" t="s">
        <v>3096</v>
      </c>
      <c r="C587">
        <v>14797278</v>
      </c>
    </row>
    <row r="588" spans="2:3" x14ac:dyDescent="0.25">
      <c r="B588" t="s">
        <v>5098</v>
      </c>
      <c r="C588">
        <v>14788964</v>
      </c>
    </row>
    <row r="589" spans="2:3" x14ac:dyDescent="0.25">
      <c r="B589" t="s">
        <v>3246</v>
      </c>
      <c r="C589">
        <v>14674859</v>
      </c>
    </row>
    <row r="590" spans="2:3" x14ac:dyDescent="0.25">
      <c r="B590" t="s">
        <v>3077</v>
      </c>
      <c r="C590">
        <v>14611546</v>
      </c>
    </row>
    <row r="591" spans="2:3" x14ac:dyDescent="0.25">
      <c r="B591" t="s">
        <v>3790</v>
      </c>
      <c r="C591">
        <v>14579716</v>
      </c>
    </row>
    <row r="592" spans="2:3" x14ac:dyDescent="0.25">
      <c r="B592" t="s">
        <v>5113</v>
      </c>
      <c r="C592">
        <v>14571808</v>
      </c>
    </row>
    <row r="593" spans="2:3" x14ac:dyDescent="0.25">
      <c r="B593" t="s">
        <v>4649</v>
      </c>
      <c r="C593">
        <v>14493888</v>
      </c>
    </row>
    <row r="594" spans="2:3" x14ac:dyDescent="0.25">
      <c r="B594" t="s">
        <v>3270</v>
      </c>
      <c r="C594">
        <v>14457912</v>
      </c>
    </row>
    <row r="595" spans="2:3" x14ac:dyDescent="0.25">
      <c r="B595" t="s">
        <v>1745</v>
      </c>
      <c r="C595">
        <v>14424080</v>
      </c>
    </row>
    <row r="596" spans="2:3" x14ac:dyDescent="0.25">
      <c r="B596" t="s">
        <v>2392</v>
      </c>
      <c r="C596">
        <v>14365692</v>
      </c>
    </row>
    <row r="597" spans="2:3" x14ac:dyDescent="0.25">
      <c r="B597" t="s">
        <v>2574</v>
      </c>
      <c r="C597">
        <v>14363871</v>
      </c>
    </row>
    <row r="598" spans="2:3" x14ac:dyDescent="0.25">
      <c r="B598" t="s">
        <v>3625</v>
      </c>
      <c r="C598">
        <v>14344485</v>
      </c>
    </row>
    <row r="599" spans="2:3" x14ac:dyDescent="0.25">
      <c r="B599" t="s">
        <v>2634</v>
      </c>
      <c r="C599">
        <v>14227770</v>
      </c>
    </row>
    <row r="600" spans="2:3" x14ac:dyDescent="0.25">
      <c r="B600" t="s">
        <v>2165</v>
      </c>
      <c r="C600">
        <v>14155242</v>
      </c>
    </row>
    <row r="601" spans="2:3" x14ac:dyDescent="0.25">
      <c r="B601" t="s">
        <v>4880</v>
      </c>
      <c r="C601">
        <v>14134845</v>
      </c>
    </row>
    <row r="602" spans="2:3" x14ac:dyDescent="0.25">
      <c r="B602" t="s">
        <v>594</v>
      </c>
      <c r="C602">
        <v>14123633</v>
      </c>
    </row>
    <row r="603" spans="2:3" x14ac:dyDescent="0.25">
      <c r="B603" t="s">
        <v>3698</v>
      </c>
      <c r="C603">
        <v>14107050</v>
      </c>
    </row>
    <row r="604" spans="2:3" x14ac:dyDescent="0.25">
      <c r="B604" t="s">
        <v>1669</v>
      </c>
      <c r="C604">
        <v>14033444</v>
      </c>
    </row>
    <row r="605" spans="2:3" x14ac:dyDescent="0.25">
      <c r="B605" t="s">
        <v>921</v>
      </c>
      <c r="C605">
        <v>14020659</v>
      </c>
    </row>
    <row r="606" spans="2:3" x14ac:dyDescent="0.25">
      <c r="B606" t="s">
        <v>2186</v>
      </c>
      <c r="C606">
        <v>14020188</v>
      </c>
    </row>
    <row r="607" spans="2:3" x14ac:dyDescent="0.25">
      <c r="B607" t="s">
        <v>4441</v>
      </c>
      <c r="C607">
        <v>14007020</v>
      </c>
    </row>
    <row r="608" spans="2:3" x14ac:dyDescent="0.25">
      <c r="B608" t="s">
        <v>2043</v>
      </c>
      <c r="C608">
        <v>13962422.5</v>
      </c>
    </row>
    <row r="609" spans="2:3" x14ac:dyDescent="0.25">
      <c r="B609" t="s">
        <v>1173</v>
      </c>
      <c r="C609">
        <v>13958675</v>
      </c>
    </row>
    <row r="610" spans="2:3" x14ac:dyDescent="0.25">
      <c r="B610" t="s">
        <v>3638</v>
      </c>
      <c r="C610">
        <v>13953327</v>
      </c>
    </row>
    <row r="611" spans="2:3" x14ac:dyDescent="0.25">
      <c r="B611" t="s">
        <v>4136</v>
      </c>
      <c r="C611">
        <v>13873761</v>
      </c>
    </row>
    <row r="612" spans="2:3" x14ac:dyDescent="0.25">
      <c r="B612" t="s">
        <v>1523</v>
      </c>
      <c r="C612">
        <v>13860982</v>
      </c>
    </row>
    <row r="613" spans="2:3" x14ac:dyDescent="0.25">
      <c r="B613" t="s">
        <v>1928</v>
      </c>
      <c r="C613">
        <v>13832110</v>
      </c>
    </row>
    <row r="614" spans="2:3" x14ac:dyDescent="0.25">
      <c r="B614" t="s">
        <v>2116</v>
      </c>
      <c r="C614">
        <v>13759587</v>
      </c>
    </row>
    <row r="615" spans="2:3" x14ac:dyDescent="0.25">
      <c r="B615" t="s">
        <v>5110</v>
      </c>
      <c r="C615">
        <v>13738862</v>
      </c>
    </row>
    <row r="616" spans="2:3" x14ac:dyDescent="0.25">
      <c r="B616" t="s">
        <v>4747</v>
      </c>
      <c r="C616">
        <v>13733759</v>
      </c>
    </row>
    <row r="617" spans="2:3" x14ac:dyDescent="0.25">
      <c r="B617" t="s">
        <v>4220</v>
      </c>
      <c r="C617">
        <v>13613500</v>
      </c>
    </row>
    <row r="618" spans="2:3" x14ac:dyDescent="0.25">
      <c r="B618" t="s">
        <v>4654</v>
      </c>
      <c r="C618">
        <v>13555221</v>
      </c>
    </row>
    <row r="619" spans="2:3" x14ac:dyDescent="0.25">
      <c r="B619" t="s">
        <v>3741</v>
      </c>
      <c r="C619">
        <v>13510159</v>
      </c>
    </row>
    <row r="620" spans="2:3" x14ac:dyDescent="0.25">
      <c r="B620" t="s">
        <v>2908</v>
      </c>
      <c r="C620">
        <v>13500445</v>
      </c>
    </row>
    <row r="621" spans="2:3" x14ac:dyDescent="0.25">
      <c r="B621" t="s">
        <v>333</v>
      </c>
      <c r="C621">
        <v>13473163</v>
      </c>
    </row>
    <row r="622" spans="2:3" x14ac:dyDescent="0.25">
      <c r="B622" t="s">
        <v>1356</v>
      </c>
      <c r="C622">
        <v>13431035</v>
      </c>
    </row>
    <row r="623" spans="2:3" x14ac:dyDescent="0.25">
      <c r="B623" t="s">
        <v>2485</v>
      </c>
      <c r="C623">
        <v>13427994</v>
      </c>
    </row>
    <row r="624" spans="2:3" x14ac:dyDescent="0.25">
      <c r="B624" t="s">
        <v>3603</v>
      </c>
      <c r="C624">
        <v>13389411</v>
      </c>
    </row>
    <row r="625" spans="2:3" x14ac:dyDescent="0.25">
      <c r="B625" t="s">
        <v>1141</v>
      </c>
      <c r="C625">
        <v>13366238</v>
      </c>
    </row>
    <row r="626" spans="2:3" x14ac:dyDescent="0.25">
      <c r="B626" t="s">
        <v>990</v>
      </c>
      <c r="C626">
        <v>13275146.25</v>
      </c>
    </row>
    <row r="627" spans="2:3" x14ac:dyDescent="0.25">
      <c r="B627" t="s">
        <v>4720</v>
      </c>
      <c r="C627">
        <v>13249241</v>
      </c>
    </row>
    <row r="628" spans="2:3" x14ac:dyDescent="0.25">
      <c r="B628" t="s">
        <v>2320</v>
      </c>
      <c r="C628">
        <v>13248343</v>
      </c>
    </row>
    <row r="629" spans="2:3" x14ac:dyDescent="0.25">
      <c r="B629" t="s">
        <v>648</v>
      </c>
      <c r="C629">
        <v>13234758.669999998</v>
      </c>
    </row>
    <row r="630" spans="2:3" x14ac:dyDescent="0.25">
      <c r="B630" t="s">
        <v>4641</v>
      </c>
      <c r="C630">
        <v>13204581</v>
      </c>
    </row>
    <row r="631" spans="2:3" x14ac:dyDescent="0.25">
      <c r="B631" t="s">
        <v>4999</v>
      </c>
      <c r="C631">
        <v>13198414</v>
      </c>
    </row>
    <row r="632" spans="2:3" x14ac:dyDescent="0.25">
      <c r="B632" t="s">
        <v>4921</v>
      </c>
      <c r="C632">
        <v>13143948</v>
      </c>
    </row>
    <row r="633" spans="2:3" x14ac:dyDescent="0.25">
      <c r="B633" t="s">
        <v>1135</v>
      </c>
      <c r="C633">
        <v>13110233</v>
      </c>
    </row>
    <row r="634" spans="2:3" x14ac:dyDescent="0.25">
      <c r="B634" t="s">
        <v>1150</v>
      </c>
      <c r="C634">
        <v>13070916</v>
      </c>
    </row>
    <row r="635" spans="2:3" x14ac:dyDescent="0.25">
      <c r="B635" t="s">
        <v>1666</v>
      </c>
      <c r="C635">
        <v>13056351</v>
      </c>
    </row>
    <row r="636" spans="2:3" x14ac:dyDescent="0.25">
      <c r="B636" t="s">
        <v>630</v>
      </c>
      <c r="C636">
        <v>12997780</v>
      </c>
    </row>
    <row r="637" spans="2:3" x14ac:dyDescent="0.25">
      <c r="B637" t="s">
        <v>3190</v>
      </c>
      <c r="C637">
        <v>12994299</v>
      </c>
    </row>
    <row r="638" spans="2:3" x14ac:dyDescent="0.25">
      <c r="B638" t="s">
        <v>4499</v>
      </c>
      <c r="C638">
        <v>12984012</v>
      </c>
    </row>
    <row r="639" spans="2:3" x14ac:dyDescent="0.25">
      <c r="B639" t="s">
        <v>3598</v>
      </c>
      <c r="C639">
        <v>12971997</v>
      </c>
    </row>
    <row r="640" spans="2:3" x14ac:dyDescent="0.25">
      <c r="B640" t="s">
        <v>2761</v>
      </c>
      <c r="C640">
        <v>12940322</v>
      </c>
    </row>
    <row r="641" spans="2:3" x14ac:dyDescent="0.25">
      <c r="B641" t="s">
        <v>4043</v>
      </c>
      <c r="C641">
        <v>12931886</v>
      </c>
    </row>
    <row r="642" spans="2:3" x14ac:dyDescent="0.25">
      <c r="B642" t="s">
        <v>4309</v>
      </c>
      <c r="C642">
        <v>12880000</v>
      </c>
    </row>
    <row r="643" spans="2:3" x14ac:dyDescent="0.25">
      <c r="B643" t="s">
        <v>3065</v>
      </c>
      <c r="C643">
        <v>12876713</v>
      </c>
    </row>
    <row r="644" spans="2:3" x14ac:dyDescent="0.25">
      <c r="B644" t="s">
        <v>2078</v>
      </c>
      <c r="C644">
        <v>12816545</v>
      </c>
    </row>
    <row r="645" spans="2:3" x14ac:dyDescent="0.25">
      <c r="B645" t="s">
        <v>4672</v>
      </c>
      <c r="C645">
        <v>12765541</v>
      </c>
    </row>
    <row r="646" spans="2:3" x14ac:dyDescent="0.25">
      <c r="B646" t="s">
        <v>1846</v>
      </c>
      <c r="C646">
        <v>12740073</v>
      </c>
    </row>
    <row r="647" spans="2:3" x14ac:dyDescent="0.25">
      <c r="B647" t="s">
        <v>2534</v>
      </c>
      <c r="C647">
        <v>12698567</v>
      </c>
    </row>
    <row r="648" spans="2:3" x14ac:dyDescent="0.25">
      <c r="B648" t="s">
        <v>1643</v>
      </c>
      <c r="C648">
        <v>12663206</v>
      </c>
    </row>
    <row r="649" spans="2:3" x14ac:dyDescent="0.25">
      <c r="B649" t="s">
        <v>1006</v>
      </c>
      <c r="C649">
        <v>12645262</v>
      </c>
    </row>
    <row r="650" spans="2:3" x14ac:dyDescent="0.25">
      <c r="B650" t="s">
        <v>3735</v>
      </c>
      <c r="C650">
        <v>12629604</v>
      </c>
    </row>
    <row r="651" spans="2:3" x14ac:dyDescent="0.25">
      <c r="B651" t="s">
        <v>2107</v>
      </c>
      <c r="C651">
        <v>12615515</v>
      </c>
    </row>
    <row r="652" spans="2:3" x14ac:dyDescent="0.25">
      <c r="B652" t="s">
        <v>3351</v>
      </c>
      <c r="C652">
        <v>12494731</v>
      </c>
    </row>
    <row r="653" spans="2:3" x14ac:dyDescent="0.25">
      <c r="B653" t="s">
        <v>2197</v>
      </c>
      <c r="C653">
        <v>12463006</v>
      </c>
    </row>
    <row r="654" spans="2:3" x14ac:dyDescent="0.25">
      <c r="B654" t="s">
        <v>1829</v>
      </c>
      <c r="C654">
        <v>12453872</v>
      </c>
    </row>
    <row r="655" spans="2:3" x14ac:dyDescent="0.25">
      <c r="B655" t="s">
        <v>287</v>
      </c>
      <c r="C655">
        <v>12431130</v>
      </c>
    </row>
    <row r="656" spans="2:3" x14ac:dyDescent="0.25">
      <c r="B656" t="s">
        <v>3474</v>
      </c>
      <c r="C656">
        <v>12428205</v>
      </c>
    </row>
    <row r="657" spans="2:3" x14ac:dyDescent="0.25">
      <c r="B657" t="s">
        <v>3847</v>
      </c>
      <c r="C657">
        <v>12396735</v>
      </c>
    </row>
    <row r="658" spans="2:3" x14ac:dyDescent="0.25">
      <c r="B658" t="s">
        <v>3441</v>
      </c>
      <c r="C658">
        <v>12336962</v>
      </c>
    </row>
    <row r="659" spans="2:3" x14ac:dyDescent="0.25">
      <c r="B659" t="s">
        <v>772</v>
      </c>
      <c r="C659">
        <v>12335625</v>
      </c>
    </row>
    <row r="660" spans="2:3" x14ac:dyDescent="0.25">
      <c r="B660" t="s">
        <v>3641</v>
      </c>
      <c r="C660">
        <v>12232842</v>
      </c>
    </row>
    <row r="661" spans="2:3" x14ac:dyDescent="0.25">
      <c r="B661" t="s">
        <v>612</v>
      </c>
      <c r="C661">
        <v>12113295</v>
      </c>
    </row>
    <row r="662" spans="2:3" x14ac:dyDescent="0.25">
      <c r="B662" t="s">
        <v>3541</v>
      </c>
      <c r="C662">
        <v>12066402</v>
      </c>
    </row>
    <row r="663" spans="2:3" x14ac:dyDescent="0.25">
      <c r="B663" t="s">
        <v>2551</v>
      </c>
      <c r="C663">
        <v>12039292</v>
      </c>
    </row>
    <row r="664" spans="2:3" x14ac:dyDescent="0.25">
      <c r="B664" t="s">
        <v>4052</v>
      </c>
      <c r="C664">
        <v>12033140</v>
      </c>
    </row>
    <row r="665" spans="2:3" x14ac:dyDescent="0.25">
      <c r="B665" t="s">
        <v>1965</v>
      </c>
      <c r="C665">
        <v>11866369</v>
      </c>
    </row>
    <row r="666" spans="2:3" x14ac:dyDescent="0.25">
      <c r="B666" t="s">
        <v>3978</v>
      </c>
      <c r="C666">
        <v>11768517</v>
      </c>
    </row>
    <row r="667" spans="2:3" x14ac:dyDescent="0.25">
      <c r="B667" t="s">
        <v>2937</v>
      </c>
      <c r="C667">
        <v>11741336</v>
      </c>
    </row>
    <row r="668" spans="2:3" x14ac:dyDescent="0.25">
      <c r="B668" t="s">
        <v>3508</v>
      </c>
      <c r="C668">
        <v>11657896</v>
      </c>
    </row>
    <row r="669" spans="2:3" x14ac:dyDescent="0.25">
      <c r="B669" t="s">
        <v>3546</v>
      </c>
      <c r="C669">
        <v>11614141</v>
      </c>
    </row>
    <row r="670" spans="2:3" x14ac:dyDescent="0.25">
      <c r="B670" t="s">
        <v>2580</v>
      </c>
      <c r="C670">
        <v>11562367</v>
      </c>
    </row>
    <row r="671" spans="2:3" x14ac:dyDescent="0.25">
      <c r="B671" t="s">
        <v>3675</v>
      </c>
      <c r="C671">
        <v>11550175</v>
      </c>
    </row>
    <row r="672" spans="2:3" x14ac:dyDescent="0.25">
      <c r="B672" t="s">
        <v>1690</v>
      </c>
      <c r="C672">
        <v>11544166</v>
      </c>
    </row>
    <row r="673" spans="2:3" x14ac:dyDescent="0.25">
      <c r="B673" t="s">
        <v>3781</v>
      </c>
      <c r="C673">
        <v>11483058</v>
      </c>
    </row>
    <row r="674" spans="2:3" x14ac:dyDescent="0.25">
      <c r="B674" t="s">
        <v>1613</v>
      </c>
      <c r="C674">
        <v>11469842</v>
      </c>
    </row>
    <row r="675" spans="2:3" x14ac:dyDescent="0.25">
      <c r="B675" t="s">
        <v>3093</v>
      </c>
      <c r="C675">
        <v>11441178</v>
      </c>
    </row>
    <row r="676" spans="2:3" x14ac:dyDescent="0.25">
      <c r="B676" t="s">
        <v>1296</v>
      </c>
      <c r="C676">
        <v>11408419</v>
      </c>
    </row>
    <row r="677" spans="2:3" x14ac:dyDescent="0.25">
      <c r="B677" t="s">
        <v>2866</v>
      </c>
      <c r="C677">
        <v>11379706</v>
      </c>
    </row>
    <row r="678" spans="2:3" x14ac:dyDescent="0.25">
      <c r="B678" t="s">
        <v>2881</v>
      </c>
      <c r="C678">
        <v>11340173</v>
      </c>
    </row>
    <row r="679" spans="2:3" x14ac:dyDescent="0.25">
      <c r="B679" t="s">
        <v>4190</v>
      </c>
      <c r="C679">
        <v>11301817</v>
      </c>
    </row>
    <row r="680" spans="2:3" x14ac:dyDescent="0.25">
      <c r="B680" t="s">
        <v>4848</v>
      </c>
      <c r="C680">
        <v>11296133</v>
      </c>
    </row>
    <row r="681" spans="2:3" x14ac:dyDescent="0.25">
      <c r="B681" t="s">
        <v>3829</v>
      </c>
      <c r="C681">
        <v>11272960</v>
      </c>
    </row>
    <row r="682" spans="2:3" x14ac:dyDescent="0.25">
      <c r="B682" t="s">
        <v>3606</v>
      </c>
      <c r="C682">
        <v>11261667</v>
      </c>
    </row>
    <row r="683" spans="2:3" x14ac:dyDescent="0.25">
      <c r="B683" t="s">
        <v>4120</v>
      </c>
      <c r="C683">
        <v>11243970</v>
      </c>
    </row>
    <row r="684" spans="2:3" x14ac:dyDescent="0.25">
      <c r="B684" t="s">
        <v>2770</v>
      </c>
      <c r="C684">
        <v>11232000</v>
      </c>
    </row>
    <row r="685" spans="2:3" x14ac:dyDescent="0.25">
      <c r="B685" t="s">
        <v>3581</v>
      </c>
      <c r="C685">
        <v>11218326</v>
      </c>
    </row>
    <row r="686" spans="2:3" x14ac:dyDescent="0.25">
      <c r="B686" t="s">
        <v>283</v>
      </c>
      <c r="C686">
        <v>11215737</v>
      </c>
    </row>
    <row r="687" spans="2:3" x14ac:dyDescent="0.25">
      <c r="B687" t="s">
        <v>1505</v>
      </c>
      <c r="C687">
        <v>11124932</v>
      </c>
    </row>
    <row r="688" spans="2:3" x14ac:dyDescent="0.25">
      <c r="B688" t="s">
        <v>4951</v>
      </c>
      <c r="C688">
        <v>11114218</v>
      </c>
    </row>
    <row r="689" spans="2:3" x14ac:dyDescent="0.25">
      <c r="B689" t="s">
        <v>5126</v>
      </c>
      <c r="C689">
        <v>11112171</v>
      </c>
    </row>
    <row r="690" spans="2:3" x14ac:dyDescent="0.25">
      <c r="B690" t="s">
        <v>261</v>
      </c>
      <c r="C690">
        <v>11107428</v>
      </c>
    </row>
    <row r="691" spans="2:3" x14ac:dyDescent="0.25">
      <c r="B691" t="s">
        <v>2003</v>
      </c>
      <c r="C691">
        <v>11098259</v>
      </c>
    </row>
    <row r="692" spans="2:3" x14ac:dyDescent="0.25">
      <c r="B692" t="s">
        <v>2560</v>
      </c>
      <c r="C692">
        <v>11096745</v>
      </c>
    </row>
    <row r="693" spans="2:3" x14ac:dyDescent="0.25">
      <c r="B693" t="s">
        <v>545</v>
      </c>
      <c r="C693">
        <v>11090558</v>
      </c>
    </row>
    <row r="694" spans="2:3" x14ac:dyDescent="0.25">
      <c r="B694" t="s">
        <v>981</v>
      </c>
      <c r="C694">
        <v>11078678</v>
      </c>
    </row>
    <row r="695" spans="2:3" x14ac:dyDescent="0.25">
      <c r="B695" t="s">
        <v>1412</v>
      </c>
      <c r="C695">
        <v>11065304</v>
      </c>
    </row>
    <row r="696" spans="2:3" x14ac:dyDescent="0.25">
      <c r="B696" t="s">
        <v>2758</v>
      </c>
      <c r="C696">
        <v>11062445</v>
      </c>
    </row>
    <row r="697" spans="2:3" x14ac:dyDescent="0.25">
      <c r="B697" t="s">
        <v>2887</v>
      </c>
      <c r="C697">
        <v>11017202</v>
      </c>
    </row>
    <row r="698" spans="2:3" x14ac:dyDescent="0.25">
      <c r="B698" t="s">
        <v>3327</v>
      </c>
      <c r="C698">
        <v>11011879</v>
      </c>
    </row>
    <row r="699" spans="2:3" x14ac:dyDescent="0.25">
      <c r="B699" t="s">
        <v>2712</v>
      </c>
      <c r="C699">
        <v>11006493</v>
      </c>
    </row>
    <row r="700" spans="2:3" x14ac:dyDescent="0.25">
      <c r="B700" t="s">
        <v>752</v>
      </c>
      <c r="C700">
        <v>11005856</v>
      </c>
    </row>
    <row r="701" spans="2:3" x14ac:dyDescent="0.25">
      <c r="B701" t="s">
        <v>406</v>
      </c>
      <c r="C701">
        <v>11004370</v>
      </c>
    </row>
    <row r="702" spans="2:3" x14ac:dyDescent="0.25">
      <c r="B702" t="s">
        <v>3375</v>
      </c>
      <c r="C702">
        <v>10943777</v>
      </c>
    </row>
    <row r="703" spans="2:3" x14ac:dyDescent="0.25">
      <c r="B703" t="s">
        <v>4912</v>
      </c>
      <c r="C703">
        <v>10916476</v>
      </c>
    </row>
    <row r="704" spans="2:3" x14ac:dyDescent="0.25">
      <c r="B704" t="s">
        <v>3279</v>
      </c>
      <c r="C704">
        <v>10888211</v>
      </c>
    </row>
    <row r="705" spans="2:3" x14ac:dyDescent="0.25">
      <c r="B705" t="s">
        <v>1896</v>
      </c>
      <c r="C705">
        <v>10873993</v>
      </c>
    </row>
    <row r="706" spans="2:3" x14ac:dyDescent="0.25">
      <c r="B706" t="s">
        <v>3461</v>
      </c>
      <c r="C706">
        <v>10833057</v>
      </c>
    </row>
    <row r="707" spans="2:3" x14ac:dyDescent="0.25">
      <c r="B707" t="s">
        <v>597</v>
      </c>
      <c r="C707">
        <v>10789299</v>
      </c>
    </row>
    <row r="708" spans="2:3" x14ac:dyDescent="0.25">
      <c r="B708" t="s">
        <v>843</v>
      </c>
      <c r="C708">
        <v>10788296</v>
      </c>
    </row>
    <row r="709" spans="2:3" x14ac:dyDescent="0.25">
      <c r="B709" t="s">
        <v>5189</v>
      </c>
      <c r="C709">
        <v>10775860</v>
      </c>
    </row>
    <row r="710" spans="2:3" x14ac:dyDescent="0.25">
      <c r="B710" t="s">
        <v>3228</v>
      </c>
      <c r="C710">
        <v>10662266</v>
      </c>
    </row>
    <row r="711" spans="2:3" x14ac:dyDescent="0.25">
      <c r="B711" t="s">
        <v>1314</v>
      </c>
      <c r="C711">
        <v>10628493</v>
      </c>
    </row>
    <row r="712" spans="2:3" x14ac:dyDescent="0.25">
      <c r="B712" t="s">
        <v>4487</v>
      </c>
      <c r="C712">
        <v>10616372</v>
      </c>
    </row>
    <row r="713" spans="2:3" x14ac:dyDescent="0.25">
      <c r="B713" t="s">
        <v>424</v>
      </c>
      <c r="C713">
        <v>10607218</v>
      </c>
    </row>
    <row r="714" spans="2:3" x14ac:dyDescent="0.25">
      <c r="B714" t="s">
        <v>1048</v>
      </c>
      <c r="C714">
        <v>10595707</v>
      </c>
    </row>
    <row r="715" spans="2:3" x14ac:dyDescent="0.25">
      <c r="B715" t="s">
        <v>4481</v>
      </c>
      <c r="C715">
        <v>10595438</v>
      </c>
    </row>
    <row r="716" spans="2:3" x14ac:dyDescent="0.25">
      <c r="B716" t="s">
        <v>2095</v>
      </c>
      <c r="C716">
        <v>10575540</v>
      </c>
    </row>
    <row r="717" spans="2:3" x14ac:dyDescent="0.25">
      <c r="B717" t="s">
        <v>1891</v>
      </c>
      <c r="C717">
        <v>10524403</v>
      </c>
    </row>
    <row r="718" spans="2:3" x14ac:dyDescent="0.25">
      <c r="B718" t="s">
        <v>3413</v>
      </c>
      <c r="C718">
        <v>10496103</v>
      </c>
    </row>
    <row r="719" spans="2:3" x14ac:dyDescent="0.25">
      <c r="B719" t="s">
        <v>4226</v>
      </c>
      <c r="C719">
        <v>10443398</v>
      </c>
    </row>
    <row r="720" spans="2:3" x14ac:dyDescent="0.25">
      <c r="B720" t="s">
        <v>4211</v>
      </c>
      <c r="C720">
        <v>10411860</v>
      </c>
    </row>
    <row r="721" spans="2:3" x14ac:dyDescent="0.25">
      <c r="B721" t="s">
        <v>3733</v>
      </c>
      <c r="C721">
        <v>10353444</v>
      </c>
    </row>
    <row r="722" spans="2:3" x14ac:dyDescent="0.25">
      <c r="B722" t="s">
        <v>2715</v>
      </c>
      <c r="C722">
        <v>10313582</v>
      </c>
    </row>
    <row r="723" spans="2:3" x14ac:dyDescent="0.25">
      <c r="B723" t="s">
        <v>4014</v>
      </c>
      <c r="C723">
        <v>10271377</v>
      </c>
    </row>
    <row r="724" spans="2:3" x14ac:dyDescent="0.25">
      <c r="B724" t="s">
        <v>3514</v>
      </c>
      <c r="C724">
        <v>10268279</v>
      </c>
    </row>
    <row r="725" spans="2:3" x14ac:dyDescent="0.25">
      <c r="B725" t="s">
        <v>939</v>
      </c>
      <c r="C725">
        <v>10266259</v>
      </c>
    </row>
    <row r="726" spans="2:3" x14ac:dyDescent="0.25">
      <c r="B726" t="s">
        <v>4729</v>
      </c>
      <c r="C726">
        <v>10254950</v>
      </c>
    </row>
    <row r="727" spans="2:3" x14ac:dyDescent="0.25">
      <c r="B727" t="s">
        <v>1993</v>
      </c>
      <c r="C727">
        <v>10253489</v>
      </c>
    </row>
    <row r="728" spans="2:3" x14ac:dyDescent="0.25">
      <c r="B728" t="s">
        <v>1998</v>
      </c>
      <c r="C728">
        <v>10209920</v>
      </c>
    </row>
    <row r="729" spans="2:3" x14ac:dyDescent="0.25">
      <c r="B729" t="s">
        <v>1290</v>
      </c>
      <c r="C729">
        <v>10059829</v>
      </c>
    </row>
    <row r="730" spans="2:3" x14ac:dyDescent="0.25">
      <c r="B730" t="s">
        <v>4978</v>
      </c>
      <c r="C730">
        <v>10054389.699999999</v>
      </c>
    </row>
    <row r="731" spans="2:3" x14ac:dyDescent="0.25">
      <c r="B731" t="s">
        <v>1650</v>
      </c>
      <c r="C731">
        <v>10030933</v>
      </c>
    </row>
    <row r="732" spans="2:3" x14ac:dyDescent="0.25">
      <c r="B732" t="s">
        <v>2847</v>
      </c>
      <c r="C732">
        <v>10027150</v>
      </c>
    </row>
    <row r="733" spans="2:3" x14ac:dyDescent="0.25">
      <c r="B733" t="s">
        <v>4813</v>
      </c>
      <c r="C733">
        <v>9982114</v>
      </c>
    </row>
    <row r="734" spans="2:3" x14ac:dyDescent="0.25">
      <c r="B734" t="s">
        <v>2934</v>
      </c>
      <c r="C734">
        <v>9961658</v>
      </c>
    </row>
    <row r="735" spans="2:3" x14ac:dyDescent="0.25">
      <c r="B735" t="s">
        <v>3134</v>
      </c>
      <c r="C735">
        <v>9946734</v>
      </c>
    </row>
    <row r="736" spans="2:3" x14ac:dyDescent="0.25">
      <c r="B736" t="s">
        <v>759</v>
      </c>
      <c r="C736">
        <v>9877032</v>
      </c>
    </row>
    <row r="737" spans="2:3" x14ac:dyDescent="0.25">
      <c r="B737" t="s">
        <v>2001</v>
      </c>
      <c r="C737">
        <v>9871775</v>
      </c>
    </row>
    <row r="738" spans="2:3" x14ac:dyDescent="0.25">
      <c r="B738" t="s">
        <v>3628</v>
      </c>
      <c r="C738">
        <v>9771785</v>
      </c>
    </row>
    <row r="739" spans="2:3" x14ac:dyDescent="0.25">
      <c r="B739" t="s">
        <v>1063</v>
      </c>
      <c r="C739">
        <v>9756968</v>
      </c>
    </row>
    <row r="740" spans="2:3" x14ac:dyDescent="0.25">
      <c r="B740" t="s">
        <v>4396</v>
      </c>
      <c r="C740">
        <v>9752491</v>
      </c>
    </row>
    <row r="741" spans="2:3" x14ac:dyDescent="0.25">
      <c r="B741" t="s">
        <v>3904</v>
      </c>
      <c r="C741">
        <v>9710630</v>
      </c>
    </row>
    <row r="742" spans="2:3" x14ac:dyDescent="0.25">
      <c r="B742" t="s">
        <v>4057</v>
      </c>
      <c r="C742">
        <v>9686385</v>
      </c>
    </row>
    <row r="743" spans="2:3" x14ac:dyDescent="0.25">
      <c r="B743" t="s">
        <v>4125</v>
      </c>
      <c r="C743">
        <v>9671717</v>
      </c>
    </row>
    <row r="744" spans="2:3" x14ac:dyDescent="0.25">
      <c r="B744" t="s">
        <v>3609</v>
      </c>
      <c r="C744">
        <v>9665357</v>
      </c>
    </row>
    <row r="745" spans="2:3" x14ac:dyDescent="0.25">
      <c r="B745" t="s">
        <v>2118</v>
      </c>
      <c r="C745">
        <v>9658452</v>
      </c>
    </row>
    <row r="746" spans="2:3" x14ac:dyDescent="0.25">
      <c r="B746" t="s">
        <v>4065</v>
      </c>
      <c r="C746">
        <v>9631318</v>
      </c>
    </row>
    <row r="747" spans="2:3" x14ac:dyDescent="0.25">
      <c r="B747" t="s">
        <v>505</v>
      </c>
      <c r="C747">
        <v>9607205</v>
      </c>
    </row>
    <row r="748" spans="2:3" x14ac:dyDescent="0.25">
      <c r="B748" t="s">
        <v>1996</v>
      </c>
      <c r="C748">
        <v>9504598</v>
      </c>
    </row>
    <row r="749" spans="2:3" x14ac:dyDescent="0.25">
      <c r="B749" t="s">
        <v>445</v>
      </c>
      <c r="C749">
        <v>9487132</v>
      </c>
    </row>
    <row r="750" spans="2:3" x14ac:dyDescent="0.25">
      <c r="B750" t="s">
        <v>4008</v>
      </c>
      <c r="C750">
        <v>9417526</v>
      </c>
    </row>
    <row r="751" spans="2:3" x14ac:dyDescent="0.25">
      <c r="B751" t="s">
        <v>3339</v>
      </c>
      <c r="C751">
        <v>9417505</v>
      </c>
    </row>
    <row r="752" spans="2:3" x14ac:dyDescent="0.25">
      <c r="B752" t="s">
        <v>5183</v>
      </c>
      <c r="C752">
        <v>9384783</v>
      </c>
    </row>
    <row r="753" spans="2:3" x14ac:dyDescent="0.25">
      <c r="B753" t="s">
        <v>2132</v>
      </c>
      <c r="C753">
        <v>9383674</v>
      </c>
    </row>
    <row r="754" spans="2:3" x14ac:dyDescent="0.25">
      <c r="B754" t="s">
        <v>1287</v>
      </c>
      <c r="C754">
        <v>9376164</v>
      </c>
    </row>
    <row r="755" spans="2:3" x14ac:dyDescent="0.25">
      <c r="B755" t="s">
        <v>2917</v>
      </c>
      <c r="C755">
        <v>9319451</v>
      </c>
    </row>
    <row r="756" spans="2:3" x14ac:dyDescent="0.25">
      <c r="B756" t="s">
        <v>3778</v>
      </c>
      <c r="C756">
        <v>9291642</v>
      </c>
    </row>
    <row r="757" spans="2:3" x14ac:dyDescent="0.25">
      <c r="B757" t="s">
        <v>3511</v>
      </c>
      <c r="C757">
        <v>9288023</v>
      </c>
    </row>
    <row r="758" spans="2:3" x14ac:dyDescent="0.25">
      <c r="B758" t="s">
        <v>3485</v>
      </c>
      <c r="C758">
        <v>9274257</v>
      </c>
    </row>
    <row r="759" spans="2:3" x14ac:dyDescent="0.25">
      <c r="B759" t="s">
        <v>4443</v>
      </c>
      <c r="C759">
        <v>9261797</v>
      </c>
    </row>
    <row r="760" spans="2:3" x14ac:dyDescent="0.25">
      <c r="B760" t="s">
        <v>4387</v>
      </c>
      <c r="C760">
        <v>9250472</v>
      </c>
    </row>
    <row r="761" spans="2:3" x14ac:dyDescent="0.25">
      <c r="B761" t="s">
        <v>3672</v>
      </c>
      <c r="C761">
        <v>9213267</v>
      </c>
    </row>
    <row r="762" spans="2:3" x14ac:dyDescent="0.25">
      <c r="B762" t="s">
        <v>4970</v>
      </c>
      <c r="C762">
        <v>9211147</v>
      </c>
    </row>
    <row r="763" spans="2:3" x14ac:dyDescent="0.25">
      <c r="B763" t="s">
        <v>4704</v>
      </c>
      <c r="C763">
        <v>9170178</v>
      </c>
    </row>
    <row r="764" spans="2:3" x14ac:dyDescent="0.25">
      <c r="B764" t="s">
        <v>27</v>
      </c>
      <c r="C764">
        <v>9163629</v>
      </c>
    </row>
    <row r="765" spans="2:3" x14ac:dyDescent="0.25">
      <c r="B765" t="s">
        <v>1384</v>
      </c>
      <c r="C765">
        <v>9155013</v>
      </c>
    </row>
    <row r="766" spans="2:3" x14ac:dyDescent="0.25">
      <c r="B766" t="s">
        <v>1577</v>
      </c>
      <c r="C766">
        <v>9131300</v>
      </c>
    </row>
    <row r="767" spans="2:3" x14ac:dyDescent="0.25">
      <c r="B767" t="s">
        <v>483</v>
      </c>
      <c r="C767">
        <v>9110951.2800000012</v>
      </c>
    </row>
    <row r="768" spans="2:3" x14ac:dyDescent="0.25">
      <c r="B768" t="s">
        <v>21</v>
      </c>
      <c r="C768">
        <v>9110332</v>
      </c>
    </row>
    <row r="769" spans="2:3" x14ac:dyDescent="0.25">
      <c r="B769" t="s">
        <v>714</v>
      </c>
      <c r="C769">
        <v>9020570</v>
      </c>
    </row>
    <row r="770" spans="2:3" x14ac:dyDescent="0.25">
      <c r="B770" t="s">
        <v>603</v>
      </c>
      <c r="C770">
        <v>8992536</v>
      </c>
    </row>
    <row r="771" spans="2:3" x14ac:dyDescent="0.25">
      <c r="B771" t="s">
        <v>4208</v>
      </c>
      <c r="C771">
        <v>8990315</v>
      </c>
    </row>
    <row r="772" spans="2:3" x14ac:dyDescent="0.25">
      <c r="B772" t="s">
        <v>708</v>
      </c>
      <c r="C772">
        <v>8985094</v>
      </c>
    </row>
    <row r="773" spans="2:3" x14ac:dyDescent="0.25">
      <c r="B773" t="s">
        <v>4108</v>
      </c>
      <c r="C773">
        <v>8960737</v>
      </c>
    </row>
    <row r="774" spans="2:3" x14ac:dyDescent="0.25">
      <c r="B774" t="s">
        <v>4077</v>
      </c>
      <c r="C774">
        <v>8957939</v>
      </c>
    </row>
    <row r="775" spans="2:3" x14ac:dyDescent="0.25">
      <c r="B775" t="s">
        <v>4054</v>
      </c>
      <c r="C775">
        <v>8898930</v>
      </c>
    </row>
    <row r="776" spans="2:3" x14ac:dyDescent="0.25">
      <c r="B776" t="s">
        <v>2205</v>
      </c>
      <c r="C776">
        <v>8889554</v>
      </c>
    </row>
    <row r="777" spans="2:3" x14ac:dyDescent="0.25">
      <c r="B777" t="s">
        <v>83</v>
      </c>
      <c r="C777">
        <v>8873164</v>
      </c>
    </row>
    <row r="778" spans="2:3" x14ac:dyDescent="0.25">
      <c r="B778" t="s">
        <v>655</v>
      </c>
      <c r="C778">
        <v>8847217</v>
      </c>
    </row>
    <row r="779" spans="2:3" x14ac:dyDescent="0.25">
      <c r="B779" t="s">
        <v>765</v>
      </c>
      <c r="C779">
        <v>8808923</v>
      </c>
    </row>
    <row r="780" spans="2:3" x14ac:dyDescent="0.25">
      <c r="B780" t="s">
        <v>559</v>
      </c>
      <c r="C780">
        <v>8781003</v>
      </c>
    </row>
    <row r="781" spans="2:3" x14ac:dyDescent="0.25">
      <c r="B781" t="s">
        <v>1344</v>
      </c>
      <c r="C781">
        <v>8756762</v>
      </c>
    </row>
    <row r="782" spans="2:3" x14ac:dyDescent="0.25">
      <c r="B782" t="s">
        <v>3951</v>
      </c>
      <c r="C782">
        <v>8736535</v>
      </c>
    </row>
    <row r="783" spans="2:3" x14ac:dyDescent="0.25">
      <c r="B783" t="s">
        <v>2782</v>
      </c>
      <c r="C783">
        <v>8723898</v>
      </c>
    </row>
    <row r="784" spans="2:3" x14ac:dyDescent="0.25">
      <c r="B784" t="s">
        <v>2455</v>
      </c>
      <c r="C784">
        <v>8705121</v>
      </c>
    </row>
    <row r="785" spans="2:3" x14ac:dyDescent="0.25">
      <c r="B785" t="s">
        <v>2523</v>
      </c>
      <c r="C785">
        <v>8694252</v>
      </c>
    </row>
    <row r="786" spans="2:3" x14ac:dyDescent="0.25">
      <c r="B786" t="s">
        <v>2619</v>
      </c>
      <c r="C786">
        <v>8676737</v>
      </c>
    </row>
    <row r="787" spans="2:3" x14ac:dyDescent="0.25">
      <c r="B787" t="s">
        <v>1117</v>
      </c>
      <c r="C787">
        <v>8663043</v>
      </c>
    </row>
    <row r="788" spans="2:3" x14ac:dyDescent="0.25">
      <c r="B788" t="s">
        <v>1159</v>
      </c>
      <c r="C788">
        <v>8655322</v>
      </c>
    </row>
    <row r="789" spans="2:3" x14ac:dyDescent="0.25">
      <c r="B789" t="s">
        <v>3663</v>
      </c>
      <c r="C789">
        <v>8637500</v>
      </c>
    </row>
    <row r="790" spans="2:3" x14ac:dyDescent="0.25">
      <c r="B790" t="s">
        <v>2054</v>
      </c>
      <c r="C790">
        <v>8620609</v>
      </c>
    </row>
    <row r="791" spans="2:3" x14ac:dyDescent="0.25">
      <c r="B791" t="s">
        <v>3996</v>
      </c>
      <c r="C791">
        <v>8612921</v>
      </c>
    </row>
    <row r="792" spans="2:3" x14ac:dyDescent="0.25">
      <c r="B792" t="s">
        <v>1511</v>
      </c>
      <c r="C792">
        <v>8584839.879999999</v>
      </c>
    </row>
    <row r="793" spans="2:3" x14ac:dyDescent="0.25">
      <c r="B793" t="s">
        <v>1418</v>
      </c>
      <c r="C793">
        <v>8577225</v>
      </c>
    </row>
    <row r="794" spans="2:3" x14ac:dyDescent="0.25">
      <c r="B794" t="s">
        <v>4350</v>
      </c>
      <c r="C794">
        <v>8574952</v>
      </c>
    </row>
    <row r="795" spans="2:3" x14ac:dyDescent="0.25">
      <c r="B795" t="s">
        <v>4409</v>
      </c>
      <c r="C795">
        <v>8573424.6600000001</v>
      </c>
    </row>
    <row r="796" spans="2:3" x14ac:dyDescent="0.25">
      <c r="B796" t="s">
        <v>1931</v>
      </c>
      <c r="C796">
        <v>8570463</v>
      </c>
    </row>
    <row r="797" spans="2:3" x14ac:dyDescent="0.25">
      <c r="B797" t="s">
        <v>2841</v>
      </c>
      <c r="C797">
        <v>8562997</v>
      </c>
    </row>
    <row r="798" spans="2:3" x14ac:dyDescent="0.25">
      <c r="B798" t="s">
        <v>1908</v>
      </c>
      <c r="C798">
        <v>8562892</v>
      </c>
    </row>
    <row r="799" spans="2:3" x14ac:dyDescent="0.25">
      <c r="B799" t="s">
        <v>550</v>
      </c>
      <c r="C799">
        <v>8518647</v>
      </c>
    </row>
    <row r="800" spans="2:3" x14ac:dyDescent="0.25">
      <c r="B800" t="s">
        <v>10</v>
      </c>
      <c r="C800">
        <v>8479955</v>
      </c>
    </row>
    <row r="801" spans="2:3" x14ac:dyDescent="0.25">
      <c r="B801" t="s">
        <v>636</v>
      </c>
      <c r="C801">
        <v>8418671</v>
      </c>
    </row>
    <row r="802" spans="2:3" x14ac:dyDescent="0.25">
      <c r="B802" t="s">
        <v>3759</v>
      </c>
      <c r="C802">
        <v>8405186</v>
      </c>
    </row>
    <row r="803" spans="2:3" x14ac:dyDescent="0.25">
      <c r="B803" t="s">
        <v>2452</v>
      </c>
      <c r="C803">
        <v>8342443</v>
      </c>
    </row>
    <row r="804" spans="2:3" x14ac:dyDescent="0.25">
      <c r="B804" t="s">
        <v>1437</v>
      </c>
      <c r="C804">
        <v>8334414</v>
      </c>
    </row>
    <row r="805" spans="2:3" x14ac:dyDescent="0.25">
      <c r="B805" t="s">
        <v>1317</v>
      </c>
      <c r="C805">
        <v>8312826</v>
      </c>
    </row>
    <row r="806" spans="2:3" x14ac:dyDescent="0.25">
      <c r="B806" t="s">
        <v>4040</v>
      </c>
      <c r="C806">
        <v>8297567</v>
      </c>
    </row>
    <row r="807" spans="2:3" x14ac:dyDescent="0.25">
      <c r="B807" t="s">
        <v>4346</v>
      </c>
      <c r="C807">
        <v>8280158</v>
      </c>
    </row>
    <row r="808" spans="2:3" x14ac:dyDescent="0.25">
      <c r="B808" t="s">
        <v>1640</v>
      </c>
      <c r="C808">
        <v>8276390</v>
      </c>
    </row>
    <row r="809" spans="2:3" x14ac:dyDescent="0.25">
      <c r="B809" t="s">
        <v>4493</v>
      </c>
      <c r="C809">
        <v>8272149</v>
      </c>
    </row>
    <row r="810" spans="2:3" x14ac:dyDescent="0.25">
      <c r="B810" t="s">
        <v>1898</v>
      </c>
      <c r="C810">
        <v>8256279</v>
      </c>
    </row>
    <row r="811" spans="2:3" x14ac:dyDescent="0.25">
      <c r="B811" t="s">
        <v>5061</v>
      </c>
      <c r="C811">
        <v>8252487</v>
      </c>
    </row>
    <row r="812" spans="2:3" x14ac:dyDescent="0.25">
      <c r="B812" t="s">
        <v>530</v>
      </c>
      <c r="C812">
        <v>8243804</v>
      </c>
    </row>
    <row r="813" spans="2:3" x14ac:dyDescent="0.25">
      <c r="B813" t="s">
        <v>4415</v>
      </c>
      <c r="C813">
        <v>8231341</v>
      </c>
    </row>
    <row r="814" spans="2:3" x14ac:dyDescent="0.25">
      <c r="B814" t="s">
        <v>884</v>
      </c>
      <c r="C814">
        <v>8228188</v>
      </c>
    </row>
    <row r="815" spans="2:3" x14ac:dyDescent="0.25">
      <c r="B815" t="s">
        <v>2689</v>
      </c>
      <c r="C815">
        <v>8225014</v>
      </c>
    </row>
    <row r="816" spans="2:3" x14ac:dyDescent="0.25">
      <c r="B816" t="s">
        <v>4976</v>
      </c>
      <c r="C816">
        <v>8171503</v>
      </c>
    </row>
    <row r="817" spans="2:3" x14ac:dyDescent="0.25">
      <c r="B817" t="s">
        <v>158</v>
      </c>
      <c r="C817">
        <v>8161262</v>
      </c>
    </row>
    <row r="818" spans="2:3" x14ac:dyDescent="0.25">
      <c r="B818" t="s">
        <v>1947</v>
      </c>
      <c r="C818">
        <v>8143272</v>
      </c>
    </row>
    <row r="819" spans="2:3" x14ac:dyDescent="0.25">
      <c r="B819" t="s">
        <v>512</v>
      </c>
      <c r="C819">
        <v>8127895</v>
      </c>
    </row>
    <row r="820" spans="2:3" x14ac:dyDescent="0.25">
      <c r="B820" t="s">
        <v>1877</v>
      </c>
      <c r="C820">
        <v>8124567</v>
      </c>
    </row>
    <row r="821" spans="2:3" x14ac:dyDescent="0.25">
      <c r="B821" t="s">
        <v>2853</v>
      </c>
      <c r="C821">
        <v>8122339</v>
      </c>
    </row>
    <row r="822" spans="2:3" x14ac:dyDescent="0.25">
      <c r="B822" t="s">
        <v>2428</v>
      </c>
      <c r="C822">
        <v>8099123</v>
      </c>
    </row>
    <row r="823" spans="2:3" x14ac:dyDescent="0.25">
      <c r="B823" t="s">
        <v>1320</v>
      </c>
      <c r="C823">
        <v>8031091</v>
      </c>
    </row>
    <row r="824" spans="2:3" x14ac:dyDescent="0.25">
      <c r="B824" t="s">
        <v>4073</v>
      </c>
      <c r="C824">
        <v>8020216</v>
      </c>
    </row>
    <row r="825" spans="2:3" x14ac:dyDescent="0.25">
      <c r="B825" t="s">
        <v>3496</v>
      </c>
      <c r="C825">
        <v>7958942</v>
      </c>
    </row>
    <row r="826" spans="2:3" x14ac:dyDescent="0.25">
      <c r="B826" t="s">
        <v>3240</v>
      </c>
      <c r="C826">
        <v>7940040</v>
      </c>
    </row>
    <row r="827" spans="2:3" x14ac:dyDescent="0.25">
      <c r="B827" t="s">
        <v>3913</v>
      </c>
      <c r="C827">
        <v>7936894</v>
      </c>
    </row>
    <row r="828" spans="2:3" x14ac:dyDescent="0.25">
      <c r="B828" t="s">
        <v>1176</v>
      </c>
      <c r="C828">
        <v>7932326</v>
      </c>
    </row>
    <row r="829" spans="2:3" x14ac:dyDescent="0.25">
      <c r="B829" t="s">
        <v>3164</v>
      </c>
      <c r="C829">
        <v>7931478</v>
      </c>
    </row>
    <row r="830" spans="2:3" x14ac:dyDescent="0.25">
      <c r="B830" t="s">
        <v>4133</v>
      </c>
      <c r="C830">
        <v>7907984</v>
      </c>
    </row>
    <row r="831" spans="2:3" x14ac:dyDescent="0.25">
      <c r="B831" t="s">
        <v>2673</v>
      </c>
      <c r="C831">
        <v>7901017</v>
      </c>
    </row>
    <row r="832" spans="2:3" x14ac:dyDescent="0.25">
      <c r="B832" t="s">
        <v>2977</v>
      </c>
      <c r="C832">
        <v>7879860</v>
      </c>
    </row>
    <row r="833" spans="2:3" x14ac:dyDescent="0.25">
      <c r="B833" t="s">
        <v>318</v>
      </c>
      <c r="C833">
        <v>7879294</v>
      </c>
    </row>
    <row r="834" spans="2:3" x14ac:dyDescent="0.25">
      <c r="B834" t="s">
        <v>4059</v>
      </c>
      <c r="C834">
        <v>7878021</v>
      </c>
    </row>
    <row r="835" spans="2:3" x14ac:dyDescent="0.25">
      <c r="B835" t="s">
        <v>2174</v>
      </c>
      <c r="C835">
        <v>7873040</v>
      </c>
    </row>
    <row r="836" spans="2:3" x14ac:dyDescent="0.25">
      <c r="B836" t="s">
        <v>2089</v>
      </c>
      <c r="C836">
        <v>7855785</v>
      </c>
    </row>
    <row r="837" spans="2:3" x14ac:dyDescent="0.25">
      <c r="B837" t="s">
        <v>3387</v>
      </c>
      <c r="C837">
        <v>7853479</v>
      </c>
    </row>
    <row r="838" spans="2:3" x14ac:dyDescent="0.25">
      <c r="B838" t="s">
        <v>5004</v>
      </c>
      <c r="C838">
        <v>7829681</v>
      </c>
    </row>
    <row r="839" spans="2:3" x14ac:dyDescent="0.25">
      <c r="B839" t="s">
        <v>2832</v>
      </c>
      <c r="C839">
        <v>7817604</v>
      </c>
    </row>
    <row r="840" spans="2:3" x14ac:dyDescent="0.25">
      <c r="B840" t="s">
        <v>4393</v>
      </c>
      <c r="C840">
        <v>7816059</v>
      </c>
    </row>
    <row r="841" spans="2:3" x14ac:dyDescent="0.25">
      <c r="B841" t="s">
        <v>4111</v>
      </c>
      <c r="C841">
        <v>7809590</v>
      </c>
    </row>
    <row r="842" spans="2:3" x14ac:dyDescent="0.25">
      <c r="B842" t="s">
        <v>4828</v>
      </c>
      <c r="C842">
        <v>7809031</v>
      </c>
    </row>
    <row r="843" spans="2:3" x14ac:dyDescent="0.25">
      <c r="B843" t="s">
        <v>1194</v>
      </c>
      <c r="C843">
        <v>7801577</v>
      </c>
    </row>
    <row r="844" spans="2:3" x14ac:dyDescent="0.25">
      <c r="B844" t="s">
        <v>1502</v>
      </c>
      <c r="C844">
        <v>7792736</v>
      </c>
    </row>
    <row r="845" spans="2:3" x14ac:dyDescent="0.25">
      <c r="B845" t="s">
        <v>5168</v>
      </c>
      <c r="C845">
        <v>7777364</v>
      </c>
    </row>
    <row r="846" spans="2:3" x14ac:dyDescent="0.25">
      <c r="B846" t="s">
        <v>2875</v>
      </c>
      <c r="C846">
        <v>7743541</v>
      </c>
    </row>
    <row r="847" spans="2:3" x14ac:dyDescent="0.25">
      <c r="B847" t="s">
        <v>2812</v>
      </c>
      <c r="C847">
        <v>7711455</v>
      </c>
    </row>
    <row r="848" spans="2:3" x14ac:dyDescent="0.25">
      <c r="B848" t="s">
        <v>2563</v>
      </c>
      <c r="C848">
        <v>7711016</v>
      </c>
    </row>
    <row r="849" spans="2:3" x14ac:dyDescent="0.25">
      <c r="B849" t="s">
        <v>242</v>
      </c>
      <c r="C849">
        <v>7651944</v>
      </c>
    </row>
    <row r="850" spans="2:3" x14ac:dyDescent="0.25">
      <c r="B850" t="s">
        <v>1974</v>
      </c>
      <c r="C850">
        <v>7619937</v>
      </c>
    </row>
    <row r="851" spans="2:3" x14ac:dyDescent="0.25">
      <c r="B851" t="s">
        <v>3167</v>
      </c>
      <c r="C851">
        <v>7614577</v>
      </c>
    </row>
    <row r="852" spans="2:3" x14ac:dyDescent="0.25">
      <c r="B852" t="s">
        <v>5055</v>
      </c>
      <c r="C852">
        <v>7606514</v>
      </c>
    </row>
    <row r="853" spans="2:3" x14ac:dyDescent="0.25">
      <c r="B853" t="s">
        <v>821</v>
      </c>
      <c r="C853">
        <v>7601475</v>
      </c>
    </row>
    <row r="854" spans="2:3" x14ac:dyDescent="0.25">
      <c r="B854" t="s">
        <v>896</v>
      </c>
      <c r="C854">
        <v>7581373</v>
      </c>
    </row>
    <row r="855" spans="2:3" x14ac:dyDescent="0.25">
      <c r="B855" t="s">
        <v>227</v>
      </c>
      <c r="C855">
        <v>7530208</v>
      </c>
    </row>
    <row r="856" spans="2:3" x14ac:dyDescent="0.25">
      <c r="B856" t="s">
        <v>1164</v>
      </c>
      <c r="C856">
        <v>7489706</v>
      </c>
    </row>
    <row r="857" spans="2:3" x14ac:dyDescent="0.25">
      <c r="B857" t="s">
        <v>3285</v>
      </c>
      <c r="C857">
        <v>7449717</v>
      </c>
    </row>
    <row r="858" spans="2:3" x14ac:dyDescent="0.25">
      <c r="B858" t="s">
        <v>3820</v>
      </c>
      <c r="C858">
        <v>7431332</v>
      </c>
    </row>
    <row r="859" spans="2:3" x14ac:dyDescent="0.25">
      <c r="B859" t="s">
        <v>2797</v>
      </c>
      <c r="C859">
        <v>7408110</v>
      </c>
    </row>
    <row r="860" spans="2:3" x14ac:dyDescent="0.25">
      <c r="B860" t="s">
        <v>1272</v>
      </c>
      <c r="C860">
        <v>7407528</v>
      </c>
    </row>
    <row r="861" spans="2:3" x14ac:dyDescent="0.25">
      <c r="B861" t="s">
        <v>3899</v>
      </c>
      <c r="C861">
        <v>7402173</v>
      </c>
    </row>
    <row r="862" spans="2:3" x14ac:dyDescent="0.25">
      <c r="B862" t="s">
        <v>809</v>
      </c>
      <c r="C862">
        <v>7383430</v>
      </c>
    </row>
    <row r="863" spans="2:3" x14ac:dyDescent="0.25">
      <c r="B863" t="s">
        <v>4783</v>
      </c>
      <c r="C863">
        <v>7375393</v>
      </c>
    </row>
    <row r="864" spans="2:3" x14ac:dyDescent="0.25">
      <c r="B864" t="s">
        <v>4987</v>
      </c>
      <c r="C864">
        <v>7370924</v>
      </c>
    </row>
    <row r="865" spans="2:3" x14ac:dyDescent="0.25">
      <c r="B865" t="s">
        <v>258</v>
      </c>
      <c r="C865">
        <v>7336640</v>
      </c>
    </row>
    <row r="866" spans="2:3" x14ac:dyDescent="0.25">
      <c r="B866" t="s">
        <v>4114</v>
      </c>
      <c r="C866">
        <v>7315802</v>
      </c>
    </row>
    <row r="867" spans="2:3" x14ac:dyDescent="0.25">
      <c r="B867" t="s">
        <v>1777</v>
      </c>
      <c r="C867">
        <v>7306444</v>
      </c>
    </row>
    <row r="868" spans="2:3" x14ac:dyDescent="0.25">
      <c r="B868" t="s">
        <v>4891</v>
      </c>
      <c r="C868">
        <v>7301201</v>
      </c>
    </row>
    <row r="869" spans="2:3" x14ac:dyDescent="0.25">
      <c r="B869" t="s">
        <v>4163</v>
      </c>
      <c r="C869">
        <v>7289556</v>
      </c>
    </row>
    <row r="870" spans="2:3" x14ac:dyDescent="0.25">
      <c r="B870" t="s">
        <v>3214</v>
      </c>
      <c r="C870">
        <v>7246547</v>
      </c>
    </row>
    <row r="871" spans="2:3" x14ac:dyDescent="0.25">
      <c r="B871" t="s">
        <v>642</v>
      </c>
      <c r="C871">
        <v>7239492</v>
      </c>
    </row>
    <row r="872" spans="2:3" x14ac:dyDescent="0.25">
      <c r="B872" t="s">
        <v>4217</v>
      </c>
      <c r="C872">
        <v>7210105</v>
      </c>
    </row>
    <row r="873" spans="2:3" x14ac:dyDescent="0.25">
      <c r="B873" t="s">
        <v>3321</v>
      </c>
      <c r="C873">
        <v>7185893</v>
      </c>
    </row>
    <row r="874" spans="2:3" x14ac:dyDescent="0.25">
      <c r="B874" t="s">
        <v>2326</v>
      </c>
      <c r="C874">
        <v>7183920</v>
      </c>
    </row>
    <row r="875" spans="2:3" x14ac:dyDescent="0.25">
      <c r="B875" t="s">
        <v>2192</v>
      </c>
      <c r="C875">
        <v>7088123</v>
      </c>
    </row>
    <row r="876" spans="2:3" x14ac:dyDescent="0.25">
      <c r="B876" t="s">
        <v>2310</v>
      </c>
      <c r="C876">
        <v>7086826</v>
      </c>
    </row>
    <row r="877" spans="2:3" x14ac:dyDescent="0.25">
      <c r="B877" t="s">
        <v>70</v>
      </c>
      <c r="C877">
        <v>7057698</v>
      </c>
    </row>
    <row r="878" spans="2:3" x14ac:dyDescent="0.25">
      <c r="B878" t="s">
        <v>1362</v>
      </c>
      <c r="C878">
        <v>7055154</v>
      </c>
    </row>
    <row r="879" spans="2:3" x14ac:dyDescent="0.25">
      <c r="B879" t="s">
        <v>4088</v>
      </c>
      <c r="C879">
        <v>7042279</v>
      </c>
    </row>
    <row r="880" spans="2:3" x14ac:dyDescent="0.25">
      <c r="B880" t="s">
        <v>1200</v>
      </c>
      <c r="C880">
        <v>7036937</v>
      </c>
    </row>
    <row r="881" spans="2:3" x14ac:dyDescent="0.25">
      <c r="B881" t="s">
        <v>5141</v>
      </c>
      <c r="C881">
        <v>7028015</v>
      </c>
    </row>
    <row r="882" spans="2:3" x14ac:dyDescent="0.25">
      <c r="B882" t="s">
        <v>2577</v>
      </c>
      <c r="C882">
        <v>7009902</v>
      </c>
    </row>
    <row r="883" spans="2:3" x14ac:dyDescent="0.25">
      <c r="B883" t="s">
        <v>471</v>
      </c>
      <c r="C883">
        <v>6994519</v>
      </c>
    </row>
    <row r="884" spans="2:3" x14ac:dyDescent="0.25">
      <c r="B884" t="s">
        <v>2208</v>
      </c>
      <c r="C884">
        <v>6979077</v>
      </c>
    </row>
    <row r="885" spans="2:3" x14ac:dyDescent="0.25">
      <c r="B885" t="s">
        <v>2419</v>
      </c>
      <c r="C885">
        <v>6975637</v>
      </c>
    </row>
    <row r="886" spans="2:3" x14ac:dyDescent="0.25">
      <c r="B886" t="s">
        <v>1780</v>
      </c>
      <c r="C886">
        <v>6961606</v>
      </c>
    </row>
    <row r="887" spans="2:3" x14ac:dyDescent="0.25">
      <c r="B887" t="s">
        <v>4741</v>
      </c>
      <c r="C887">
        <v>6943121</v>
      </c>
    </row>
    <row r="888" spans="2:3" x14ac:dyDescent="0.25">
      <c r="B888" t="s">
        <v>3231</v>
      </c>
      <c r="C888">
        <v>6922194</v>
      </c>
    </row>
    <row r="889" spans="2:3" x14ac:dyDescent="0.25">
      <c r="B889" t="s">
        <v>2337</v>
      </c>
      <c r="C889">
        <v>6917708</v>
      </c>
    </row>
    <row r="890" spans="2:3" x14ac:dyDescent="0.25">
      <c r="B890" t="s">
        <v>2195</v>
      </c>
      <c r="C890">
        <v>6914678</v>
      </c>
    </row>
    <row r="891" spans="2:3" x14ac:dyDescent="0.25">
      <c r="B891" t="s">
        <v>1105</v>
      </c>
      <c r="C891">
        <v>6914283</v>
      </c>
    </row>
    <row r="892" spans="2:3" x14ac:dyDescent="0.25">
      <c r="B892" t="s">
        <v>4365</v>
      </c>
      <c r="C892">
        <v>6897053</v>
      </c>
    </row>
    <row r="893" spans="2:3" x14ac:dyDescent="0.25">
      <c r="B893" t="s">
        <v>1678</v>
      </c>
      <c r="C893">
        <v>6895381</v>
      </c>
    </row>
    <row r="894" spans="2:3" x14ac:dyDescent="0.25">
      <c r="B894" t="s">
        <v>4868</v>
      </c>
      <c r="C894">
        <v>6892551</v>
      </c>
    </row>
    <row r="895" spans="2:3" x14ac:dyDescent="0.25">
      <c r="B895" t="s">
        <v>4769</v>
      </c>
      <c r="C895">
        <v>6876656</v>
      </c>
    </row>
    <row r="896" spans="2:3" x14ac:dyDescent="0.25">
      <c r="B896" t="s">
        <v>2482</v>
      </c>
      <c r="C896">
        <v>6866139</v>
      </c>
    </row>
    <row r="897" spans="2:3" x14ac:dyDescent="0.25">
      <c r="B897" t="s">
        <v>315</v>
      </c>
      <c r="C897">
        <v>6797044</v>
      </c>
    </row>
    <row r="898" spans="2:3" x14ac:dyDescent="0.25">
      <c r="B898" t="s">
        <v>2726</v>
      </c>
      <c r="C898">
        <v>6794017</v>
      </c>
    </row>
    <row r="899" spans="2:3" x14ac:dyDescent="0.25">
      <c r="B899" t="s">
        <v>4888</v>
      </c>
      <c r="C899">
        <v>6787106</v>
      </c>
    </row>
    <row r="900" spans="2:3" x14ac:dyDescent="0.25">
      <c r="B900" t="s">
        <v>3990</v>
      </c>
      <c r="C900">
        <v>6781454</v>
      </c>
    </row>
    <row r="901" spans="2:3" x14ac:dyDescent="0.25">
      <c r="B901" t="s">
        <v>3753</v>
      </c>
      <c r="C901">
        <v>6763790</v>
      </c>
    </row>
    <row r="902" spans="2:3" x14ac:dyDescent="0.25">
      <c r="B902" t="s">
        <v>1126</v>
      </c>
      <c r="C902">
        <v>6743826</v>
      </c>
    </row>
    <row r="903" spans="2:3" x14ac:dyDescent="0.25">
      <c r="B903" t="s">
        <v>4249</v>
      </c>
      <c r="C903">
        <v>6737472</v>
      </c>
    </row>
    <row r="904" spans="2:3" x14ac:dyDescent="0.25">
      <c r="B904" t="s">
        <v>4085</v>
      </c>
      <c r="C904">
        <v>6712860</v>
      </c>
    </row>
    <row r="905" spans="2:3" x14ac:dyDescent="0.25">
      <c r="B905" t="s">
        <v>4927</v>
      </c>
      <c r="C905">
        <v>6675997</v>
      </c>
    </row>
    <row r="906" spans="2:3" x14ac:dyDescent="0.25">
      <c r="B906" t="s">
        <v>673</v>
      </c>
      <c r="C906">
        <v>6621088</v>
      </c>
    </row>
    <row r="907" spans="2:3" x14ac:dyDescent="0.25">
      <c r="B907" t="s">
        <v>3808</v>
      </c>
      <c r="C907">
        <v>6612056</v>
      </c>
    </row>
    <row r="908" spans="2:3" x14ac:dyDescent="0.25">
      <c r="B908" t="s">
        <v>2548</v>
      </c>
      <c r="C908">
        <v>6607713</v>
      </c>
    </row>
    <row r="909" spans="2:3" x14ac:dyDescent="0.25">
      <c r="B909" t="s">
        <v>4738</v>
      </c>
      <c r="C909">
        <v>6594268</v>
      </c>
    </row>
    <row r="910" spans="2:3" x14ac:dyDescent="0.25">
      <c r="B910" t="s">
        <v>4532</v>
      </c>
      <c r="C910">
        <v>6593878</v>
      </c>
    </row>
    <row r="911" spans="2:3" x14ac:dyDescent="0.25">
      <c r="B911" t="s">
        <v>1879</v>
      </c>
      <c r="C911">
        <v>6586362</v>
      </c>
    </row>
    <row r="912" spans="2:3" x14ac:dyDescent="0.25">
      <c r="B912" t="s">
        <v>912</v>
      </c>
      <c r="C912">
        <v>6577812</v>
      </c>
    </row>
    <row r="913" spans="2:3" x14ac:dyDescent="0.25">
      <c r="B913" t="s">
        <v>2404</v>
      </c>
      <c r="C913">
        <v>6521134</v>
      </c>
    </row>
    <row r="914" spans="2:3" x14ac:dyDescent="0.25">
      <c r="B914" t="s">
        <v>3131</v>
      </c>
      <c r="C914">
        <v>6507183</v>
      </c>
    </row>
    <row r="915" spans="2:3" x14ac:dyDescent="0.25">
      <c r="B915" t="s">
        <v>4339</v>
      </c>
      <c r="C915">
        <v>6499425</v>
      </c>
    </row>
    <row r="916" spans="2:3" x14ac:dyDescent="0.25">
      <c r="B916" t="s">
        <v>2835</v>
      </c>
      <c r="C916">
        <v>6495131</v>
      </c>
    </row>
    <row r="917" spans="2:3" x14ac:dyDescent="0.25">
      <c r="B917" t="s">
        <v>3563</v>
      </c>
      <c r="C917">
        <v>6448000</v>
      </c>
    </row>
    <row r="918" spans="2:3" x14ac:dyDescent="0.25">
      <c r="B918" t="s">
        <v>3926</v>
      </c>
      <c r="C918">
        <v>6429855</v>
      </c>
    </row>
    <row r="919" spans="2:3" x14ac:dyDescent="0.25">
      <c r="B919" t="s">
        <v>2604</v>
      </c>
      <c r="C919">
        <v>6391245</v>
      </c>
    </row>
    <row r="920" spans="2:3" x14ac:dyDescent="0.25">
      <c r="B920" t="s">
        <v>1957</v>
      </c>
      <c r="C920">
        <v>6349748</v>
      </c>
    </row>
    <row r="921" spans="2:3" x14ac:dyDescent="0.25">
      <c r="B921" t="s">
        <v>639</v>
      </c>
      <c r="C921">
        <v>6344526</v>
      </c>
    </row>
    <row r="922" spans="2:3" x14ac:dyDescent="0.25">
      <c r="B922" t="s">
        <v>5107</v>
      </c>
      <c r="C922">
        <v>6337417</v>
      </c>
    </row>
    <row r="923" spans="2:3" x14ac:dyDescent="0.25">
      <c r="B923" t="s">
        <v>2529</v>
      </c>
      <c r="C923">
        <v>6304767</v>
      </c>
    </row>
    <row r="924" spans="2:3" x14ac:dyDescent="0.25">
      <c r="B924" t="s">
        <v>4160</v>
      </c>
      <c r="C924">
        <v>6288462</v>
      </c>
    </row>
    <row r="925" spans="2:3" x14ac:dyDescent="0.25">
      <c r="B925" t="s">
        <v>2365</v>
      </c>
      <c r="C925">
        <v>6286537</v>
      </c>
    </row>
    <row r="926" spans="2:3" x14ac:dyDescent="0.25">
      <c r="B926" t="s">
        <v>2057</v>
      </c>
      <c r="C926">
        <v>6265360</v>
      </c>
    </row>
    <row r="927" spans="2:3" x14ac:dyDescent="0.25">
      <c r="B927" t="s">
        <v>4678</v>
      </c>
      <c r="C927">
        <v>6256765</v>
      </c>
    </row>
    <row r="928" spans="2:3" x14ac:dyDescent="0.25">
      <c r="B928" t="s">
        <v>966</v>
      </c>
      <c r="C928">
        <v>6222320</v>
      </c>
    </row>
    <row r="929" spans="2:3" x14ac:dyDescent="0.25">
      <c r="B929" t="s">
        <v>4285</v>
      </c>
      <c r="C929">
        <v>6196490</v>
      </c>
    </row>
    <row r="930" spans="2:3" x14ac:dyDescent="0.25">
      <c r="B930" t="s">
        <v>4819</v>
      </c>
      <c r="C930">
        <v>6194203</v>
      </c>
    </row>
    <row r="931" spans="2:3" x14ac:dyDescent="0.25">
      <c r="B931" t="s">
        <v>1920</v>
      </c>
      <c r="C931">
        <v>6184471</v>
      </c>
    </row>
    <row r="932" spans="2:3" x14ac:dyDescent="0.25">
      <c r="B932" t="s">
        <v>1224</v>
      </c>
      <c r="C932">
        <v>6174368.4100000001</v>
      </c>
    </row>
    <row r="933" spans="2:3" x14ac:dyDescent="0.25">
      <c r="B933" t="s">
        <v>3657</v>
      </c>
      <c r="C933">
        <v>6151950</v>
      </c>
    </row>
    <row r="934" spans="2:3" x14ac:dyDescent="0.25">
      <c r="B934" t="s">
        <v>1730</v>
      </c>
      <c r="C934">
        <v>6140783</v>
      </c>
    </row>
    <row r="935" spans="2:3" x14ac:dyDescent="0.25">
      <c r="B935" t="s">
        <v>5064</v>
      </c>
      <c r="C935">
        <v>6135692</v>
      </c>
    </row>
    <row r="936" spans="2:3" x14ac:dyDescent="0.25">
      <c r="B936" t="s">
        <v>335</v>
      </c>
      <c r="C936">
        <v>6125557</v>
      </c>
    </row>
    <row r="937" spans="2:3" x14ac:dyDescent="0.25">
      <c r="B937" t="s">
        <v>3036</v>
      </c>
      <c r="C937">
        <v>6115043</v>
      </c>
    </row>
    <row r="938" spans="2:3" x14ac:dyDescent="0.25">
      <c r="B938" t="s">
        <v>4139</v>
      </c>
      <c r="C938">
        <v>6077752</v>
      </c>
    </row>
    <row r="939" spans="2:3" x14ac:dyDescent="0.25">
      <c r="B939" t="s">
        <v>3861</v>
      </c>
      <c r="C939">
        <v>6050360</v>
      </c>
    </row>
    <row r="940" spans="2:3" x14ac:dyDescent="0.25">
      <c r="B940" t="s">
        <v>1872</v>
      </c>
      <c r="C940">
        <v>6044494</v>
      </c>
    </row>
    <row r="941" spans="2:3" x14ac:dyDescent="0.25">
      <c r="B941" t="s">
        <v>2461</v>
      </c>
      <c r="C941">
        <v>5991212</v>
      </c>
    </row>
    <row r="942" spans="2:3" x14ac:dyDescent="0.25">
      <c r="B942" t="s">
        <v>1833</v>
      </c>
      <c r="C942">
        <v>5987214</v>
      </c>
    </row>
    <row r="943" spans="2:3" x14ac:dyDescent="0.25">
      <c r="B943" t="s">
        <v>1717</v>
      </c>
      <c r="C943">
        <v>5960842</v>
      </c>
    </row>
    <row r="944" spans="2:3" x14ac:dyDescent="0.25">
      <c r="B944" t="s">
        <v>4294</v>
      </c>
      <c r="C944">
        <v>5938327</v>
      </c>
    </row>
    <row r="945" spans="2:3" x14ac:dyDescent="0.25">
      <c r="B945" t="s">
        <v>3469</v>
      </c>
      <c r="C945">
        <v>5908884</v>
      </c>
    </row>
    <row r="946" spans="2:3" x14ac:dyDescent="0.25">
      <c r="B946" t="s">
        <v>2491</v>
      </c>
      <c r="C946">
        <v>5908443.2999999998</v>
      </c>
    </row>
    <row r="947" spans="2:3" x14ac:dyDescent="0.25">
      <c r="B947" t="s">
        <v>67</v>
      </c>
      <c r="C947">
        <v>5881671</v>
      </c>
    </row>
    <row r="948" spans="2:3" x14ac:dyDescent="0.25">
      <c r="B948" t="s">
        <v>664</v>
      </c>
      <c r="C948">
        <v>5877689</v>
      </c>
    </row>
    <row r="949" spans="2:3" x14ac:dyDescent="0.25">
      <c r="B949" t="s">
        <v>5024</v>
      </c>
      <c r="C949">
        <v>5857033</v>
      </c>
    </row>
    <row r="950" spans="2:3" x14ac:dyDescent="0.25">
      <c r="B950" t="s">
        <v>909</v>
      </c>
      <c r="C950">
        <v>5849101.4000000004</v>
      </c>
    </row>
    <row r="951" spans="2:3" x14ac:dyDescent="0.25">
      <c r="B951" t="s">
        <v>4105</v>
      </c>
      <c r="C951">
        <v>5817116</v>
      </c>
    </row>
    <row r="952" spans="2:3" x14ac:dyDescent="0.25">
      <c r="B952" t="s">
        <v>2467</v>
      </c>
      <c r="C952">
        <v>5808741</v>
      </c>
    </row>
    <row r="953" spans="2:3" x14ac:dyDescent="0.25">
      <c r="B953" t="s">
        <v>3931</v>
      </c>
      <c r="C953">
        <v>5808000</v>
      </c>
    </row>
    <row r="954" spans="2:3" x14ac:dyDescent="0.25">
      <c r="B954" t="s">
        <v>3105</v>
      </c>
      <c r="C954">
        <v>5785218</v>
      </c>
    </row>
    <row r="955" spans="2:3" x14ac:dyDescent="0.25">
      <c r="B955" t="s">
        <v>2218</v>
      </c>
      <c r="C955">
        <v>5776941</v>
      </c>
    </row>
    <row r="956" spans="2:3" x14ac:dyDescent="0.25">
      <c r="B956" t="s">
        <v>3838</v>
      </c>
      <c r="C956">
        <v>5772333</v>
      </c>
    </row>
    <row r="957" spans="2:3" x14ac:dyDescent="0.25">
      <c r="B957" t="s">
        <v>2657</v>
      </c>
      <c r="C957">
        <v>5745170</v>
      </c>
    </row>
    <row r="958" spans="2:3" x14ac:dyDescent="0.25">
      <c r="B958" t="s">
        <v>5115</v>
      </c>
      <c r="C958">
        <v>5740862</v>
      </c>
    </row>
    <row r="959" spans="2:3" x14ac:dyDescent="0.25">
      <c r="B959" t="s">
        <v>591</v>
      </c>
      <c r="C959">
        <v>5730391.7000000002</v>
      </c>
    </row>
    <row r="960" spans="2:3" x14ac:dyDescent="0.25">
      <c r="B960" t="s">
        <v>5010</v>
      </c>
      <c r="C960">
        <v>5726432</v>
      </c>
    </row>
    <row r="961" spans="2:3" x14ac:dyDescent="0.25">
      <c r="B961" t="s">
        <v>2610</v>
      </c>
      <c r="C961">
        <v>5714116</v>
      </c>
    </row>
    <row r="962" spans="2:3" x14ac:dyDescent="0.25">
      <c r="B962" t="s">
        <v>861</v>
      </c>
      <c r="C962">
        <v>5698067</v>
      </c>
    </row>
    <row r="963" spans="2:3" x14ac:dyDescent="0.25">
      <c r="B963" t="s">
        <v>1015</v>
      </c>
      <c r="C963">
        <v>5675796</v>
      </c>
    </row>
    <row r="964" spans="2:3" x14ac:dyDescent="0.25">
      <c r="B964" t="s">
        <v>4082</v>
      </c>
      <c r="C964">
        <v>5669600</v>
      </c>
    </row>
    <row r="965" spans="2:3" x14ac:dyDescent="0.25">
      <c r="B965" t="s">
        <v>1403</v>
      </c>
      <c r="C965">
        <v>5665419</v>
      </c>
    </row>
    <row r="966" spans="2:3" x14ac:dyDescent="0.25">
      <c r="B966" t="s">
        <v>1485</v>
      </c>
      <c r="C966">
        <v>5651646</v>
      </c>
    </row>
    <row r="967" spans="2:3" x14ac:dyDescent="0.25">
      <c r="B967" t="s">
        <v>882</v>
      </c>
      <c r="C967">
        <v>5640670</v>
      </c>
    </row>
    <row r="968" spans="2:3" x14ac:dyDescent="0.25">
      <c r="B968" t="s">
        <v>3666</v>
      </c>
      <c r="C968">
        <v>5632000</v>
      </c>
    </row>
    <row r="969" spans="2:3" x14ac:dyDescent="0.25">
      <c r="B969" t="s">
        <v>4530</v>
      </c>
      <c r="C969">
        <v>5623700</v>
      </c>
    </row>
    <row r="970" spans="2:3" x14ac:dyDescent="0.25">
      <c r="B970" t="s">
        <v>4381</v>
      </c>
      <c r="C970">
        <v>5617773</v>
      </c>
    </row>
    <row r="971" spans="2:3" x14ac:dyDescent="0.25">
      <c r="B971" t="s">
        <v>264</v>
      </c>
      <c r="C971">
        <v>5598470</v>
      </c>
    </row>
    <row r="972" spans="2:3" x14ac:dyDescent="0.25">
      <c r="B972" t="s">
        <v>353</v>
      </c>
      <c r="C972">
        <v>5586752</v>
      </c>
    </row>
    <row r="973" spans="2:3" x14ac:dyDescent="0.25">
      <c r="B973" t="s">
        <v>324</v>
      </c>
      <c r="C973">
        <v>5566907</v>
      </c>
    </row>
    <row r="974" spans="2:3" x14ac:dyDescent="0.25">
      <c r="B974" t="s">
        <v>4930</v>
      </c>
      <c r="C974">
        <v>5508897</v>
      </c>
    </row>
    <row r="975" spans="2:3" x14ac:dyDescent="0.25">
      <c r="B975" t="s">
        <v>1672</v>
      </c>
      <c r="C975">
        <v>5490430</v>
      </c>
    </row>
    <row r="976" spans="2:3" x14ac:dyDescent="0.25">
      <c r="B976" t="s">
        <v>2416</v>
      </c>
      <c r="C976">
        <v>5480350</v>
      </c>
    </row>
    <row r="977" spans="2:3" x14ac:dyDescent="0.25">
      <c r="B977" t="s">
        <v>1550</v>
      </c>
      <c r="C977">
        <v>5471219</v>
      </c>
    </row>
    <row r="978" spans="2:3" x14ac:dyDescent="0.25">
      <c r="B978" t="s">
        <v>1926</v>
      </c>
      <c r="C978">
        <v>5466268</v>
      </c>
    </row>
    <row r="979" spans="2:3" x14ac:dyDescent="0.25">
      <c r="B979" t="s">
        <v>3182</v>
      </c>
      <c r="C979">
        <v>5455961</v>
      </c>
    </row>
    <row r="980" spans="2:3" x14ac:dyDescent="0.25">
      <c r="B980" t="s">
        <v>3498</v>
      </c>
      <c r="C980">
        <v>5447204</v>
      </c>
    </row>
    <row r="981" spans="2:3" x14ac:dyDescent="0.25">
      <c r="B981" t="s">
        <v>3217</v>
      </c>
      <c r="C981">
        <v>5435622</v>
      </c>
    </row>
    <row r="982" spans="2:3" x14ac:dyDescent="0.25">
      <c r="B982" t="s">
        <v>3933</v>
      </c>
      <c r="C982">
        <v>5416145</v>
      </c>
    </row>
    <row r="983" spans="2:3" x14ac:dyDescent="0.25">
      <c r="B983" t="s">
        <v>4996</v>
      </c>
      <c r="C983">
        <v>5396857.9199999999</v>
      </c>
    </row>
    <row r="984" spans="2:3" x14ac:dyDescent="0.25">
      <c r="B984" t="s">
        <v>2407</v>
      </c>
      <c r="C984">
        <v>5395385.1400000006</v>
      </c>
    </row>
    <row r="985" spans="2:3" x14ac:dyDescent="0.25">
      <c r="B985" t="s">
        <v>3033</v>
      </c>
      <c r="C985">
        <v>5373778</v>
      </c>
    </row>
    <row r="986" spans="2:3" x14ac:dyDescent="0.25">
      <c r="B986" t="s">
        <v>4897</v>
      </c>
      <c r="C986">
        <v>5371904</v>
      </c>
    </row>
    <row r="987" spans="2:3" x14ac:dyDescent="0.25">
      <c r="B987" t="s">
        <v>3549</v>
      </c>
      <c r="C987">
        <v>5364050</v>
      </c>
    </row>
    <row r="988" spans="2:3" x14ac:dyDescent="0.25">
      <c r="B988" t="s">
        <v>74</v>
      </c>
      <c r="C988">
        <v>5362200</v>
      </c>
    </row>
    <row r="989" spans="2:3" x14ac:dyDescent="0.25">
      <c r="B989" t="s">
        <v>2111</v>
      </c>
      <c r="C989">
        <v>5355408</v>
      </c>
    </row>
    <row r="990" spans="2:3" x14ac:dyDescent="0.25">
      <c r="B990" t="s">
        <v>1233</v>
      </c>
      <c r="C990">
        <v>5353496</v>
      </c>
    </row>
    <row r="991" spans="2:3" x14ac:dyDescent="0.25">
      <c r="B991" t="s">
        <v>2017</v>
      </c>
      <c r="C991">
        <v>5347094</v>
      </c>
    </row>
    <row r="992" spans="2:3" x14ac:dyDescent="0.25">
      <c r="B992" t="s">
        <v>5052</v>
      </c>
      <c r="C992">
        <v>5342710</v>
      </c>
    </row>
    <row r="993" spans="2:3" x14ac:dyDescent="0.25">
      <c r="B993" t="s">
        <v>4635</v>
      </c>
      <c r="C993">
        <v>5341578</v>
      </c>
    </row>
    <row r="994" spans="2:3" x14ac:dyDescent="0.25">
      <c r="B994" t="s">
        <v>2069</v>
      </c>
      <c r="C994">
        <v>5335668</v>
      </c>
    </row>
    <row r="995" spans="2:3" x14ac:dyDescent="0.25">
      <c r="B995" t="s">
        <v>2794</v>
      </c>
      <c r="C995">
        <v>5322914</v>
      </c>
    </row>
    <row r="996" spans="2:3" x14ac:dyDescent="0.25">
      <c r="B996" t="s">
        <v>2660</v>
      </c>
      <c r="C996">
        <v>5322044</v>
      </c>
    </row>
    <row r="997" spans="2:3" x14ac:dyDescent="0.25">
      <c r="B997" t="s">
        <v>1038</v>
      </c>
      <c r="C997">
        <v>5321421</v>
      </c>
    </row>
    <row r="998" spans="2:3" x14ac:dyDescent="0.25">
      <c r="B998" t="s">
        <v>948</v>
      </c>
      <c r="C998">
        <v>5306348</v>
      </c>
    </row>
    <row r="999" spans="2:3" x14ac:dyDescent="0.25">
      <c r="B999" t="s">
        <v>3730</v>
      </c>
      <c r="C999">
        <v>5286585</v>
      </c>
    </row>
    <row r="1000" spans="2:3" x14ac:dyDescent="0.25">
      <c r="B1000" t="s">
        <v>1060</v>
      </c>
      <c r="C1000">
        <v>5281669</v>
      </c>
    </row>
    <row r="1001" spans="2:3" x14ac:dyDescent="0.25">
      <c r="B1001" t="s">
        <v>4315</v>
      </c>
      <c r="C1001">
        <v>5259019</v>
      </c>
    </row>
    <row r="1002" spans="2:3" x14ac:dyDescent="0.25">
      <c r="B1002" t="s">
        <v>3687</v>
      </c>
      <c r="C1002">
        <v>5248309</v>
      </c>
    </row>
    <row r="1003" spans="2:3" x14ac:dyDescent="0.25">
      <c r="B1003" t="s">
        <v>2540</v>
      </c>
      <c r="C1003">
        <v>5243646</v>
      </c>
    </row>
    <row r="1004" spans="2:3" x14ac:dyDescent="0.25">
      <c r="B1004" t="s">
        <v>1093</v>
      </c>
      <c r="C1004">
        <v>5233078</v>
      </c>
    </row>
    <row r="1005" spans="2:3" x14ac:dyDescent="0.25">
      <c r="B1005" t="s">
        <v>2346</v>
      </c>
      <c r="C1005">
        <v>5201195</v>
      </c>
    </row>
    <row r="1006" spans="2:3" x14ac:dyDescent="0.25">
      <c r="B1006" t="s">
        <v>1218</v>
      </c>
      <c r="C1006">
        <v>5190093</v>
      </c>
    </row>
    <row r="1007" spans="2:3" x14ac:dyDescent="0.25">
      <c r="B1007" t="s">
        <v>2646</v>
      </c>
      <c r="C1007">
        <v>5158545</v>
      </c>
    </row>
    <row r="1008" spans="2:3" x14ac:dyDescent="0.25">
      <c r="B1008" t="s">
        <v>3852</v>
      </c>
      <c r="C1008">
        <v>5157611</v>
      </c>
    </row>
    <row r="1009" spans="2:3" x14ac:dyDescent="0.25">
      <c r="B1009" t="s">
        <v>1607</v>
      </c>
      <c r="C1009">
        <v>5146576</v>
      </c>
    </row>
    <row r="1010" spans="2:3" x14ac:dyDescent="0.25">
      <c r="B1010" t="s">
        <v>4684</v>
      </c>
      <c r="C1010">
        <v>5139389</v>
      </c>
    </row>
    <row r="1011" spans="2:3" x14ac:dyDescent="0.25">
      <c r="B1011" t="s">
        <v>3945</v>
      </c>
      <c r="C1011">
        <v>5128817</v>
      </c>
    </row>
    <row r="1012" spans="2:3" x14ac:dyDescent="0.25">
      <c r="B1012" t="s">
        <v>4871</v>
      </c>
      <c r="C1012">
        <v>5120581</v>
      </c>
    </row>
    <row r="1013" spans="2:3" x14ac:dyDescent="0.25">
      <c r="B1013" t="s">
        <v>4602</v>
      </c>
      <c r="C1013">
        <v>5118017</v>
      </c>
    </row>
    <row r="1014" spans="2:3" x14ac:dyDescent="0.25">
      <c r="B1014" t="s">
        <v>3893</v>
      </c>
      <c r="C1014">
        <v>5108990</v>
      </c>
    </row>
    <row r="1015" spans="2:3" x14ac:dyDescent="0.25">
      <c r="B1015" t="s">
        <v>4333</v>
      </c>
      <c r="C1015">
        <v>5106960</v>
      </c>
    </row>
    <row r="1016" spans="2:3" x14ac:dyDescent="0.25">
      <c r="B1016" t="s">
        <v>2815</v>
      </c>
      <c r="C1016">
        <v>5097630</v>
      </c>
    </row>
    <row r="1017" spans="2:3" x14ac:dyDescent="0.25">
      <c r="B1017" t="s">
        <v>2147</v>
      </c>
      <c r="C1017">
        <v>5093694</v>
      </c>
    </row>
    <row r="1018" spans="2:3" x14ac:dyDescent="0.25">
      <c r="B1018" t="s">
        <v>3467</v>
      </c>
      <c r="C1018">
        <v>5087637</v>
      </c>
    </row>
    <row r="1019" spans="2:3" x14ac:dyDescent="0.25">
      <c r="B1019" t="s">
        <v>427</v>
      </c>
      <c r="C1019">
        <v>5080422</v>
      </c>
    </row>
    <row r="1020" spans="2:3" x14ac:dyDescent="0.25">
      <c r="B1020" t="s">
        <v>3920</v>
      </c>
      <c r="C1020">
        <v>5045591</v>
      </c>
    </row>
    <row r="1021" spans="2:3" x14ac:dyDescent="0.25">
      <c r="B1021" t="s">
        <v>2254</v>
      </c>
      <c r="C1021">
        <v>5037889</v>
      </c>
    </row>
    <row r="1022" spans="2:3" x14ac:dyDescent="0.25">
      <c r="B1022" t="s">
        <v>1861</v>
      </c>
      <c r="C1022">
        <v>5025252</v>
      </c>
    </row>
    <row r="1023" spans="2:3" x14ac:dyDescent="0.25">
      <c r="B1023" t="s">
        <v>502</v>
      </c>
      <c r="C1023">
        <v>5024068.5</v>
      </c>
    </row>
    <row r="1024" spans="2:3" x14ac:dyDescent="0.25">
      <c r="B1024" t="s">
        <v>2071</v>
      </c>
      <c r="C1024">
        <v>5019017</v>
      </c>
    </row>
    <row r="1025" spans="2:3" x14ac:dyDescent="0.25">
      <c r="B1025" t="s">
        <v>2500</v>
      </c>
      <c r="C1025">
        <v>5014967</v>
      </c>
    </row>
    <row r="1026" spans="2:3" x14ac:dyDescent="0.25">
      <c r="B1026" t="s">
        <v>3276</v>
      </c>
      <c r="C1026">
        <v>5012729</v>
      </c>
    </row>
    <row r="1027" spans="2:3" x14ac:dyDescent="0.25">
      <c r="B1027" t="s">
        <v>2946</v>
      </c>
      <c r="C1027">
        <v>4996402</v>
      </c>
    </row>
    <row r="1028" spans="2:3" x14ac:dyDescent="0.25">
      <c r="B1028" t="s">
        <v>1144</v>
      </c>
      <c r="C1028">
        <v>4988077</v>
      </c>
    </row>
    <row r="1029" spans="2:3" x14ac:dyDescent="0.25">
      <c r="B1029" t="s">
        <v>852</v>
      </c>
      <c r="C1029">
        <v>4986157</v>
      </c>
    </row>
    <row r="1030" spans="2:3" x14ac:dyDescent="0.25">
      <c r="B1030" t="s">
        <v>1012</v>
      </c>
      <c r="C1030">
        <v>4979484</v>
      </c>
    </row>
    <row r="1031" spans="2:3" x14ac:dyDescent="0.25">
      <c r="B1031" t="s">
        <v>255</v>
      </c>
      <c r="C1031">
        <v>4978249</v>
      </c>
    </row>
    <row r="1032" spans="2:3" x14ac:dyDescent="0.25">
      <c r="B1032" t="s">
        <v>1888</v>
      </c>
      <c r="C1032">
        <v>4951977</v>
      </c>
    </row>
    <row r="1033" spans="2:3" x14ac:dyDescent="0.25">
      <c r="B1033" t="s">
        <v>421</v>
      </c>
      <c r="C1033">
        <v>4927131</v>
      </c>
    </row>
    <row r="1034" spans="2:3" x14ac:dyDescent="0.25">
      <c r="B1034" t="s">
        <v>2503</v>
      </c>
      <c r="C1034">
        <v>4925817</v>
      </c>
    </row>
    <row r="1035" spans="2:3" x14ac:dyDescent="0.25">
      <c r="B1035" t="s">
        <v>5077</v>
      </c>
      <c r="C1035">
        <v>4922061</v>
      </c>
    </row>
    <row r="1036" spans="2:3" x14ac:dyDescent="0.25">
      <c r="B1036" t="s">
        <v>4807</v>
      </c>
      <c r="C1036">
        <v>4913870</v>
      </c>
    </row>
    <row r="1037" spans="2:3" x14ac:dyDescent="0.25">
      <c r="B1037" t="s">
        <v>4403</v>
      </c>
      <c r="C1037">
        <v>4910322</v>
      </c>
    </row>
    <row r="1038" spans="2:3" x14ac:dyDescent="0.25">
      <c r="B1038" t="s">
        <v>3193</v>
      </c>
      <c r="C1038">
        <v>4906039</v>
      </c>
    </row>
    <row r="1039" spans="2:3" x14ac:dyDescent="0.25">
      <c r="B1039" t="s">
        <v>455</v>
      </c>
      <c r="C1039">
        <v>4896604</v>
      </c>
    </row>
    <row r="1040" spans="2:3" x14ac:dyDescent="0.25">
      <c r="B1040" t="s">
        <v>3080</v>
      </c>
      <c r="C1040">
        <v>4892717</v>
      </c>
    </row>
    <row r="1041" spans="2:3" x14ac:dyDescent="0.25">
      <c r="B1041" t="s">
        <v>3632</v>
      </c>
      <c r="C1041">
        <v>4889705</v>
      </c>
    </row>
    <row r="1042" spans="2:3" x14ac:dyDescent="0.25">
      <c r="B1042" t="s">
        <v>1443</v>
      </c>
      <c r="C1042">
        <v>4874675</v>
      </c>
    </row>
    <row r="1043" spans="2:3" x14ac:dyDescent="0.25">
      <c r="B1043" t="s">
        <v>1789</v>
      </c>
      <c r="C1043">
        <v>4871953</v>
      </c>
    </row>
    <row r="1044" spans="2:3" x14ac:dyDescent="0.25">
      <c r="B1044" t="s">
        <v>1987</v>
      </c>
      <c r="C1044">
        <v>4869874</v>
      </c>
    </row>
    <row r="1045" spans="2:3" x14ac:dyDescent="0.25">
      <c r="B1045" t="s">
        <v>2153</v>
      </c>
      <c r="C1045">
        <v>4861940</v>
      </c>
    </row>
    <row r="1046" spans="2:3" x14ac:dyDescent="0.25">
      <c r="B1046" t="s">
        <v>1153</v>
      </c>
      <c r="C1046">
        <v>4858880</v>
      </c>
    </row>
    <row r="1047" spans="2:3" x14ac:dyDescent="0.25">
      <c r="B1047" t="s">
        <v>495</v>
      </c>
      <c r="C1047">
        <v>4858072</v>
      </c>
    </row>
    <row r="1048" spans="2:3" x14ac:dyDescent="0.25">
      <c r="B1048" t="s">
        <v>5156</v>
      </c>
      <c r="C1048">
        <v>4857106.75</v>
      </c>
    </row>
    <row r="1049" spans="2:3" x14ac:dyDescent="0.25">
      <c r="B1049" t="s">
        <v>2586</v>
      </c>
      <c r="C1049">
        <v>4853124</v>
      </c>
    </row>
    <row r="1050" spans="2:3" x14ac:dyDescent="0.25">
      <c r="B1050" t="s">
        <v>539</v>
      </c>
      <c r="C1050">
        <v>4837538</v>
      </c>
    </row>
    <row r="1051" spans="2:3" x14ac:dyDescent="0.25">
      <c r="B1051" t="s">
        <v>4561</v>
      </c>
      <c r="C1051">
        <v>4834512.3</v>
      </c>
    </row>
    <row r="1052" spans="2:3" x14ac:dyDescent="0.25">
      <c r="B1052" t="s">
        <v>5118</v>
      </c>
      <c r="C1052">
        <v>4815377</v>
      </c>
    </row>
    <row r="1053" spans="2:3" x14ac:dyDescent="0.25">
      <c r="B1053" t="s">
        <v>3086</v>
      </c>
      <c r="C1053">
        <v>4810919</v>
      </c>
    </row>
    <row r="1054" spans="2:3" x14ac:dyDescent="0.25">
      <c r="B1054" t="s">
        <v>4484</v>
      </c>
      <c r="C1054">
        <v>4792541</v>
      </c>
    </row>
    <row r="1055" spans="2:3" x14ac:dyDescent="0.25">
      <c r="B1055" t="s">
        <v>2124</v>
      </c>
      <c r="C1055">
        <v>4790075</v>
      </c>
    </row>
    <row r="1056" spans="2:3" x14ac:dyDescent="0.25">
      <c r="B1056" t="s">
        <v>4527</v>
      </c>
      <c r="C1056">
        <v>4784121</v>
      </c>
    </row>
    <row r="1057" spans="2:3" x14ac:dyDescent="0.25">
      <c r="B1057" t="s">
        <v>2162</v>
      </c>
      <c r="C1057">
        <v>4782812</v>
      </c>
    </row>
    <row r="1058" spans="2:3" x14ac:dyDescent="0.25">
      <c r="B1058" t="s">
        <v>1470</v>
      </c>
      <c r="C1058">
        <v>4777340</v>
      </c>
    </row>
    <row r="1059" spans="2:3" x14ac:dyDescent="0.25">
      <c r="B1059" t="s">
        <v>565</v>
      </c>
      <c r="C1059">
        <v>4774602.5</v>
      </c>
    </row>
    <row r="1060" spans="2:3" x14ac:dyDescent="0.25">
      <c r="B1060" t="s">
        <v>3378</v>
      </c>
      <c r="C1060">
        <v>4772444</v>
      </c>
    </row>
    <row r="1061" spans="2:3" x14ac:dyDescent="0.25">
      <c r="B1061" t="s">
        <v>3793</v>
      </c>
      <c r="C1061">
        <v>4760474</v>
      </c>
    </row>
    <row r="1062" spans="2:3" x14ac:dyDescent="0.25">
      <c r="B1062" t="s">
        <v>5101</v>
      </c>
      <c r="C1062">
        <v>4750764</v>
      </c>
    </row>
    <row r="1063" spans="2:3" x14ac:dyDescent="0.25">
      <c r="B1063" t="s">
        <v>458</v>
      </c>
      <c r="C1063">
        <v>4731837</v>
      </c>
    </row>
    <row r="1064" spans="2:3" x14ac:dyDescent="0.25">
      <c r="B1064" t="s">
        <v>2856</v>
      </c>
      <c r="C1064">
        <v>4724851</v>
      </c>
    </row>
    <row r="1065" spans="2:3" x14ac:dyDescent="0.25">
      <c r="B1065" t="s">
        <v>2304</v>
      </c>
      <c r="C1065">
        <v>4701581</v>
      </c>
    </row>
    <row r="1066" spans="2:3" x14ac:dyDescent="0.25">
      <c r="B1066" t="s">
        <v>4759</v>
      </c>
      <c r="C1066">
        <v>4671398</v>
      </c>
    </row>
    <row r="1067" spans="2:3" x14ac:dyDescent="0.25">
      <c r="B1067" t="s">
        <v>887</v>
      </c>
      <c r="C1067">
        <v>4655150</v>
      </c>
    </row>
    <row r="1068" spans="2:3" x14ac:dyDescent="0.25">
      <c r="B1068" t="s">
        <v>3170</v>
      </c>
      <c r="C1068">
        <v>4639042</v>
      </c>
    </row>
    <row r="1069" spans="2:3" x14ac:dyDescent="0.25">
      <c r="B1069" t="s">
        <v>4796</v>
      </c>
      <c r="C1069">
        <v>4638668</v>
      </c>
    </row>
    <row r="1070" spans="2:3" x14ac:dyDescent="0.25">
      <c r="B1070" t="s">
        <v>2026</v>
      </c>
      <c r="C1070">
        <v>4622454</v>
      </c>
    </row>
    <row r="1071" spans="2:3" x14ac:dyDescent="0.25">
      <c r="B1071" t="s">
        <v>5027</v>
      </c>
      <c r="C1071">
        <v>4618352</v>
      </c>
    </row>
    <row r="1072" spans="2:3" x14ac:dyDescent="0.25">
      <c r="B1072" t="s">
        <v>439</v>
      </c>
      <c r="C1072">
        <v>4598915</v>
      </c>
    </row>
    <row r="1073" spans="2:3" x14ac:dyDescent="0.25">
      <c r="B1073" t="s">
        <v>2607</v>
      </c>
      <c r="C1073">
        <v>4591705</v>
      </c>
    </row>
    <row r="1074" spans="2:3" x14ac:dyDescent="0.25">
      <c r="B1074" t="s">
        <v>2545</v>
      </c>
      <c r="C1074">
        <v>4590992</v>
      </c>
    </row>
    <row r="1075" spans="2:3" x14ac:dyDescent="0.25">
      <c r="B1075" t="s">
        <v>4288</v>
      </c>
      <c r="C1075">
        <v>4575428</v>
      </c>
    </row>
    <row r="1076" spans="2:3" x14ac:dyDescent="0.25">
      <c r="B1076" t="s">
        <v>1096</v>
      </c>
      <c r="C1076">
        <v>4560939</v>
      </c>
    </row>
    <row r="1077" spans="2:3" x14ac:dyDescent="0.25">
      <c r="B1077" t="s">
        <v>1339</v>
      </c>
      <c r="C1077">
        <v>4554279</v>
      </c>
    </row>
    <row r="1078" spans="2:3" x14ac:dyDescent="0.25">
      <c r="B1078" t="s">
        <v>1132</v>
      </c>
      <c r="C1078">
        <v>4545616</v>
      </c>
    </row>
    <row r="1079" spans="2:3" x14ac:dyDescent="0.25">
      <c r="B1079" t="s">
        <v>306</v>
      </c>
      <c r="C1079">
        <v>4542394</v>
      </c>
    </row>
    <row r="1080" spans="2:3" x14ac:dyDescent="0.25">
      <c r="B1080" t="s">
        <v>533</v>
      </c>
      <c r="C1080">
        <v>4526397</v>
      </c>
    </row>
    <row r="1081" spans="2:3" x14ac:dyDescent="0.25">
      <c r="B1081" t="s">
        <v>1901</v>
      </c>
      <c r="C1081">
        <v>4513644</v>
      </c>
    </row>
    <row r="1082" spans="2:3" x14ac:dyDescent="0.25">
      <c r="B1082" t="s">
        <v>733</v>
      </c>
      <c r="C1082">
        <v>4509432</v>
      </c>
    </row>
    <row r="1083" spans="2:3" x14ac:dyDescent="0.25">
      <c r="B1083" t="s">
        <v>1604</v>
      </c>
      <c r="C1083">
        <v>4505967</v>
      </c>
    </row>
    <row r="1084" spans="2:3" x14ac:dyDescent="0.25">
      <c r="B1084" t="s">
        <v>3363</v>
      </c>
      <c r="C1084">
        <v>4477449</v>
      </c>
    </row>
    <row r="1085" spans="2:3" x14ac:dyDescent="0.25">
      <c r="B1085" t="s">
        <v>2358</v>
      </c>
      <c r="C1085">
        <v>4469133</v>
      </c>
    </row>
    <row r="1086" spans="2:3" x14ac:dyDescent="0.25">
      <c r="B1086" t="s">
        <v>2869</v>
      </c>
      <c r="C1086">
        <v>4464293</v>
      </c>
    </row>
    <row r="1087" spans="2:3" x14ac:dyDescent="0.25">
      <c r="B1087" t="s">
        <v>1894</v>
      </c>
      <c r="C1087">
        <v>4459338</v>
      </c>
    </row>
    <row r="1088" spans="2:3" x14ac:dyDescent="0.25">
      <c r="B1088" t="s">
        <v>727</v>
      </c>
      <c r="C1088">
        <v>4458841</v>
      </c>
    </row>
    <row r="1089" spans="2:3" x14ac:dyDescent="0.25">
      <c r="B1089" t="s">
        <v>3747</v>
      </c>
      <c r="C1089">
        <v>4448313</v>
      </c>
    </row>
    <row r="1090" spans="2:3" x14ac:dyDescent="0.25">
      <c r="B1090" t="s">
        <v>4306</v>
      </c>
      <c r="C1090">
        <v>4424829</v>
      </c>
    </row>
    <row r="1091" spans="2:3" x14ac:dyDescent="0.25">
      <c r="B1091" t="s">
        <v>2566</v>
      </c>
      <c r="C1091">
        <v>4399826</v>
      </c>
    </row>
    <row r="1092" spans="2:3" x14ac:dyDescent="0.25">
      <c r="B1092" t="s">
        <v>3288</v>
      </c>
      <c r="C1092">
        <v>4393796</v>
      </c>
    </row>
    <row r="1093" spans="2:3" x14ac:dyDescent="0.25">
      <c r="B1093" t="s">
        <v>2542</v>
      </c>
      <c r="C1093">
        <v>4389186</v>
      </c>
    </row>
    <row r="1094" spans="2:3" x14ac:dyDescent="0.25">
      <c r="B1094" t="s">
        <v>5197</v>
      </c>
      <c r="C1094">
        <v>4386151</v>
      </c>
    </row>
    <row r="1095" spans="2:3" x14ac:dyDescent="0.25">
      <c r="B1095" t="s">
        <v>2211</v>
      </c>
      <c r="C1095">
        <v>4381674</v>
      </c>
    </row>
    <row r="1096" spans="2:3" x14ac:dyDescent="0.25">
      <c r="B1096" t="s">
        <v>903</v>
      </c>
      <c r="C1096">
        <v>4376124</v>
      </c>
    </row>
    <row r="1097" spans="2:3" x14ac:dyDescent="0.25">
      <c r="B1097" t="s">
        <v>3534</v>
      </c>
      <c r="C1097">
        <v>4371094</v>
      </c>
    </row>
    <row r="1098" spans="2:3" x14ac:dyDescent="0.25">
      <c r="B1098" t="s">
        <v>4693</v>
      </c>
      <c r="C1098">
        <v>4363200</v>
      </c>
    </row>
    <row r="1099" spans="2:3" x14ac:dyDescent="0.25">
      <c r="B1099" t="s">
        <v>2969</v>
      </c>
      <c r="C1099">
        <v>4359787</v>
      </c>
    </row>
    <row r="1100" spans="2:3" x14ac:dyDescent="0.25">
      <c r="B1100" t="s">
        <v>2437</v>
      </c>
      <c r="C1100">
        <v>4331701</v>
      </c>
    </row>
    <row r="1101" spans="2:3" x14ac:dyDescent="0.25">
      <c r="B1101" t="s">
        <v>556</v>
      </c>
      <c r="C1101">
        <v>4321848</v>
      </c>
    </row>
    <row r="1102" spans="2:3" x14ac:dyDescent="0.25">
      <c r="B1102" t="s">
        <v>3589</v>
      </c>
      <c r="C1102">
        <v>4320429</v>
      </c>
    </row>
    <row r="1103" spans="2:3" x14ac:dyDescent="0.25">
      <c r="B1103" t="s">
        <v>2902</v>
      </c>
      <c r="C1103">
        <v>4319824</v>
      </c>
    </row>
    <row r="1104" spans="2:3" x14ac:dyDescent="0.25">
      <c r="B1104" t="s">
        <v>3062</v>
      </c>
      <c r="C1104">
        <v>4312224</v>
      </c>
    </row>
    <row r="1105" spans="2:3" x14ac:dyDescent="0.25">
      <c r="B1105" t="s">
        <v>2122</v>
      </c>
      <c r="C1105">
        <v>4311382</v>
      </c>
    </row>
    <row r="1106" spans="2:3" x14ac:dyDescent="0.25">
      <c r="B1106" t="s">
        <v>1984</v>
      </c>
      <c r="C1106">
        <v>4302739</v>
      </c>
    </row>
    <row r="1107" spans="2:3" x14ac:dyDescent="0.25">
      <c r="B1107" t="s">
        <v>1293</v>
      </c>
      <c r="C1107">
        <v>4299446</v>
      </c>
    </row>
    <row r="1108" spans="2:3" x14ac:dyDescent="0.25">
      <c r="B1108" t="s">
        <v>1446</v>
      </c>
      <c r="C1108">
        <v>4296912</v>
      </c>
    </row>
    <row r="1109" spans="2:3" x14ac:dyDescent="0.25">
      <c r="B1109" t="s">
        <v>3342</v>
      </c>
      <c r="C1109">
        <v>4280548</v>
      </c>
    </row>
    <row r="1110" spans="2:3" x14ac:dyDescent="0.25">
      <c r="B1110" t="s">
        <v>4933</v>
      </c>
      <c r="C1110">
        <v>4280395</v>
      </c>
    </row>
    <row r="1111" spans="2:3" x14ac:dyDescent="0.25">
      <c r="B1111" t="s">
        <v>1714</v>
      </c>
      <c r="C1111">
        <v>4273092</v>
      </c>
    </row>
    <row r="1112" spans="2:3" x14ac:dyDescent="0.25">
      <c r="B1112" t="s">
        <v>1756</v>
      </c>
      <c r="C1112">
        <v>4261756</v>
      </c>
    </row>
    <row r="1113" spans="2:3" x14ac:dyDescent="0.25">
      <c r="B1113" t="s">
        <v>2242</v>
      </c>
      <c r="C1113">
        <v>4255466</v>
      </c>
    </row>
    <row r="1114" spans="2:3" x14ac:dyDescent="0.25">
      <c r="B1114" t="s">
        <v>1637</v>
      </c>
      <c r="C1114">
        <v>4244045</v>
      </c>
    </row>
    <row r="1115" spans="2:3" x14ac:dyDescent="0.25">
      <c r="B1115" t="s">
        <v>77</v>
      </c>
      <c r="C1115">
        <v>4237050</v>
      </c>
    </row>
    <row r="1116" spans="2:3" x14ac:dyDescent="0.25">
      <c r="B1116" t="s">
        <v>2700</v>
      </c>
      <c r="C1116">
        <v>4232261</v>
      </c>
    </row>
    <row r="1117" spans="2:3" x14ac:dyDescent="0.25">
      <c r="B1117" t="s">
        <v>4723</v>
      </c>
      <c r="C1117">
        <v>4225825</v>
      </c>
    </row>
    <row r="1118" spans="2:3" x14ac:dyDescent="0.25">
      <c r="B1118" t="s">
        <v>2248</v>
      </c>
      <c r="C1118">
        <v>4223827</v>
      </c>
    </row>
    <row r="1119" spans="2:3" x14ac:dyDescent="0.25">
      <c r="B1119" t="s">
        <v>2823</v>
      </c>
      <c r="C1119">
        <v>4222926</v>
      </c>
    </row>
    <row r="1120" spans="2:3" x14ac:dyDescent="0.25">
      <c r="B1120" t="s">
        <v>1027</v>
      </c>
      <c r="C1120">
        <v>4199200</v>
      </c>
    </row>
    <row r="1121" spans="2:3" x14ac:dyDescent="0.25">
      <c r="B1121" t="s">
        <v>2595</v>
      </c>
      <c r="C1121">
        <v>4188522</v>
      </c>
    </row>
    <row r="1122" spans="2:3" x14ac:dyDescent="0.25">
      <c r="B1122" t="s">
        <v>3116</v>
      </c>
      <c r="C1122">
        <v>4185786</v>
      </c>
    </row>
    <row r="1123" spans="2:3" x14ac:dyDescent="0.25">
      <c r="B1123" t="s">
        <v>670</v>
      </c>
      <c r="C1123">
        <v>4162190</v>
      </c>
    </row>
    <row r="1124" spans="2:3" x14ac:dyDescent="0.25">
      <c r="B1124" t="s">
        <v>3435</v>
      </c>
      <c r="C1124">
        <v>4160160</v>
      </c>
    </row>
    <row r="1125" spans="2:3" x14ac:dyDescent="0.25">
      <c r="B1125" t="s">
        <v>3482</v>
      </c>
      <c r="C1125">
        <v>4153245</v>
      </c>
    </row>
    <row r="1126" spans="2:3" x14ac:dyDescent="0.25">
      <c r="B1126" t="s">
        <v>3366</v>
      </c>
      <c r="C1126">
        <v>4150969</v>
      </c>
    </row>
    <row r="1127" spans="2:3" x14ac:dyDescent="0.25">
      <c r="B1127" t="s">
        <v>2356</v>
      </c>
      <c r="C1127">
        <v>4138054</v>
      </c>
    </row>
    <row r="1128" spans="2:3" x14ac:dyDescent="0.25">
      <c r="B1128" t="s">
        <v>276</v>
      </c>
      <c r="C1128">
        <v>4135515</v>
      </c>
    </row>
    <row r="1129" spans="2:3" x14ac:dyDescent="0.25">
      <c r="B1129" t="s">
        <v>3600</v>
      </c>
      <c r="C1129">
        <v>4117544</v>
      </c>
    </row>
    <row r="1130" spans="2:3" x14ac:dyDescent="0.25">
      <c r="B1130" t="s">
        <v>87</v>
      </c>
      <c r="C1130">
        <v>4111490</v>
      </c>
    </row>
    <row r="1131" spans="2:3" x14ac:dyDescent="0.25">
      <c r="B1131" t="s">
        <v>291</v>
      </c>
      <c r="C1131">
        <v>4109543</v>
      </c>
    </row>
    <row r="1132" spans="2:3" x14ac:dyDescent="0.25">
      <c r="B1132" t="s">
        <v>412</v>
      </c>
      <c r="C1132">
        <v>4087481</v>
      </c>
    </row>
    <row r="1133" spans="2:3" x14ac:dyDescent="0.25">
      <c r="B1133" t="s">
        <v>1774</v>
      </c>
      <c r="C1133">
        <v>4085978</v>
      </c>
    </row>
    <row r="1134" spans="2:3" x14ac:dyDescent="0.25">
      <c r="B1134" t="s">
        <v>685</v>
      </c>
      <c r="C1134">
        <v>4074000</v>
      </c>
    </row>
    <row r="1135" spans="2:3" x14ac:dyDescent="0.25">
      <c r="B1135" t="s">
        <v>1431</v>
      </c>
      <c r="C1135">
        <v>4055808</v>
      </c>
    </row>
    <row r="1136" spans="2:3" x14ac:dyDescent="0.25">
      <c r="B1136" t="s">
        <v>1400</v>
      </c>
      <c r="C1136">
        <v>4053504</v>
      </c>
    </row>
    <row r="1137" spans="2:3" x14ac:dyDescent="0.25">
      <c r="B1137" t="s">
        <v>2532</v>
      </c>
      <c r="C1137">
        <v>4052776</v>
      </c>
    </row>
    <row r="1138" spans="2:3" x14ac:dyDescent="0.25">
      <c r="B1138" t="s">
        <v>4282</v>
      </c>
      <c r="C1138">
        <v>4032850</v>
      </c>
    </row>
    <row r="1139" spans="2:3" x14ac:dyDescent="0.25">
      <c r="B1139" t="s">
        <v>2101</v>
      </c>
      <c r="C1139">
        <v>4030544</v>
      </c>
    </row>
    <row r="1140" spans="2:3" x14ac:dyDescent="0.25">
      <c r="B1140" t="s">
        <v>2059</v>
      </c>
      <c r="C1140">
        <v>4005818</v>
      </c>
    </row>
    <row r="1141" spans="2:3" x14ac:dyDescent="0.25">
      <c r="B1141" t="s">
        <v>2995</v>
      </c>
      <c r="C1141">
        <v>3980727</v>
      </c>
    </row>
    <row r="1142" spans="2:3" x14ac:dyDescent="0.25">
      <c r="B1142" t="s">
        <v>1660</v>
      </c>
      <c r="C1142">
        <v>3972430</v>
      </c>
    </row>
    <row r="1143" spans="2:3" x14ac:dyDescent="0.25">
      <c r="B1143" t="s">
        <v>2035</v>
      </c>
      <c r="C1143">
        <v>3950415</v>
      </c>
    </row>
    <row r="1144" spans="2:3" x14ac:dyDescent="0.25">
      <c r="B1144" t="s">
        <v>918</v>
      </c>
      <c r="C1144">
        <v>3946546</v>
      </c>
    </row>
    <row r="1145" spans="2:3" x14ac:dyDescent="0.25">
      <c r="B1145" t="s">
        <v>1051</v>
      </c>
      <c r="C1145">
        <v>3942232</v>
      </c>
    </row>
    <row r="1146" spans="2:3" x14ac:dyDescent="0.25">
      <c r="B1146" t="s">
        <v>1266</v>
      </c>
      <c r="C1146">
        <v>3926020</v>
      </c>
    </row>
    <row r="1147" spans="2:3" x14ac:dyDescent="0.25">
      <c r="B1147" t="s">
        <v>4993</v>
      </c>
      <c r="C1147">
        <v>3924146.8</v>
      </c>
    </row>
    <row r="1148" spans="2:3" x14ac:dyDescent="0.25">
      <c r="B1148" t="s">
        <v>1990</v>
      </c>
      <c r="C1148">
        <v>3909724</v>
      </c>
    </row>
    <row r="1149" spans="2:3" x14ac:dyDescent="0.25">
      <c r="B1149" t="s">
        <v>30</v>
      </c>
      <c r="C1149">
        <v>3896469</v>
      </c>
    </row>
    <row r="1150" spans="2:3" x14ac:dyDescent="0.25">
      <c r="B1150" t="s">
        <v>633</v>
      </c>
      <c r="C1150">
        <v>3894906</v>
      </c>
    </row>
    <row r="1151" spans="2:3" x14ac:dyDescent="0.25">
      <c r="B1151" t="s">
        <v>2850</v>
      </c>
      <c r="C1151">
        <v>3892251</v>
      </c>
    </row>
    <row r="1152" spans="2:3" x14ac:dyDescent="0.25">
      <c r="B1152" t="s">
        <v>2949</v>
      </c>
      <c r="C1152">
        <v>3886688</v>
      </c>
    </row>
    <row r="1153" spans="2:3" x14ac:dyDescent="0.25">
      <c r="B1153" t="s">
        <v>1681</v>
      </c>
      <c r="C1153">
        <v>3886302</v>
      </c>
    </row>
    <row r="1154" spans="2:3" x14ac:dyDescent="0.25">
      <c r="B1154" t="s">
        <v>3312</v>
      </c>
      <c r="C1154">
        <v>3876692</v>
      </c>
    </row>
    <row r="1155" spans="2:3" x14ac:dyDescent="0.25">
      <c r="B1155" t="s">
        <v>553</v>
      </c>
      <c r="C1155">
        <v>3875561</v>
      </c>
    </row>
    <row r="1156" spans="2:3" x14ac:dyDescent="0.25">
      <c r="B1156" t="s">
        <v>3220</v>
      </c>
      <c r="C1156">
        <v>3868417</v>
      </c>
    </row>
    <row r="1157" spans="2:3" x14ac:dyDescent="0.25">
      <c r="B1157" t="s">
        <v>3384</v>
      </c>
      <c r="C1157">
        <v>3866493</v>
      </c>
    </row>
    <row r="1158" spans="2:3" x14ac:dyDescent="0.25">
      <c r="B1158" t="s">
        <v>3875</v>
      </c>
      <c r="C1158">
        <v>3864591</v>
      </c>
    </row>
    <row r="1159" spans="2:3" x14ac:dyDescent="0.25">
      <c r="B1159" t="s">
        <v>4657</v>
      </c>
      <c r="C1159">
        <v>3856418</v>
      </c>
    </row>
    <row r="1160" spans="2:3" x14ac:dyDescent="0.25">
      <c r="B1160" t="s">
        <v>3223</v>
      </c>
      <c r="C1160">
        <v>3849074</v>
      </c>
    </row>
    <row r="1161" spans="2:3" x14ac:dyDescent="0.25">
      <c r="B1161" t="s">
        <v>3258</v>
      </c>
      <c r="C1161">
        <v>3834226</v>
      </c>
    </row>
    <row r="1162" spans="2:3" x14ac:dyDescent="0.25">
      <c r="B1162" t="s">
        <v>489</v>
      </c>
      <c r="C1162">
        <v>3824399</v>
      </c>
    </row>
    <row r="1163" spans="2:3" x14ac:dyDescent="0.25">
      <c r="B1163" t="s">
        <v>1783</v>
      </c>
      <c r="C1163">
        <v>3823326</v>
      </c>
    </row>
    <row r="1164" spans="2:3" x14ac:dyDescent="0.25">
      <c r="B1164" t="s">
        <v>2443</v>
      </c>
      <c r="C1164">
        <v>3818003</v>
      </c>
    </row>
    <row r="1165" spans="2:3" x14ac:dyDescent="0.25">
      <c r="B1165" t="s">
        <v>452</v>
      </c>
      <c r="C1165">
        <v>3815793</v>
      </c>
    </row>
    <row r="1166" spans="2:3" x14ac:dyDescent="0.25">
      <c r="B1166" t="s">
        <v>2067</v>
      </c>
      <c r="C1166">
        <v>3809923</v>
      </c>
    </row>
    <row r="1167" spans="2:3" x14ac:dyDescent="0.25">
      <c r="B1167" t="s">
        <v>5046</v>
      </c>
      <c r="C1167">
        <v>3798534</v>
      </c>
    </row>
    <row r="1168" spans="2:3" x14ac:dyDescent="0.25">
      <c r="B1168" t="s">
        <v>4939</v>
      </c>
      <c r="C1168">
        <v>3782927</v>
      </c>
    </row>
    <row r="1169" spans="2:3" x14ac:dyDescent="0.25">
      <c r="B1169" t="s">
        <v>2006</v>
      </c>
      <c r="C1169">
        <v>3776231</v>
      </c>
    </row>
    <row r="1170" spans="2:3" x14ac:dyDescent="0.25">
      <c r="B1170" t="s">
        <v>2180</v>
      </c>
      <c r="C1170">
        <v>3771014</v>
      </c>
    </row>
    <row r="1171" spans="2:3" x14ac:dyDescent="0.25">
      <c r="B1171" t="s">
        <v>4924</v>
      </c>
      <c r="C1171">
        <v>3762288.31</v>
      </c>
    </row>
    <row r="1172" spans="2:3" x14ac:dyDescent="0.25">
      <c r="B1172" t="s">
        <v>2747</v>
      </c>
      <c r="C1172">
        <v>3759110</v>
      </c>
    </row>
    <row r="1173" spans="2:3" x14ac:dyDescent="0.25">
      <c r="B1173" t="s">
        <v>1571</v>
      </c>
      <c r="C1173">
        <v>3755848</v>
      </c>
    </row>
    <row r="1174" spans="2:3" x14ac:dyDescent="0.25">
      <c r="B1174" t="s">
        <v>4276</v>
      </c>
      <c r="C1174">
        <v>3735866</v>
      </c>
    </row>
    <row r="1175" spans="2:3" x14ac:dyDescent="0.25">
      <c r="B1175" t="s">
        <v>691</v>
      </c>
      <c r="C1175">
        <v>3735009</v>
      </c>
    </row>
    <row r="1176" spans="2:3" x14ac:dyDescent="0.25">
      <c r="B1176" t="s">
        <v>3858</v>
      </c>
      <c r="C1176">
        <v>3734291</v>
      </c>
    </row>
    <row r="1177" spans="2:3" x14ac:dyDescent="0.25">
      <c r="B1177" t="s">
        <v>3891</v>
      </c>
      <c r="C1177">
        <v>3724725</v>
      </c>
    </row>
    <row r="1178" spans="2:3" x14ac:dyDescent="0.25">
      <c r="B1178" t="s">
        <v>4834</v>
      </c>
      <c r="C1178">
        <v>3712298</v>
      </c>
    </row>
    <row r="1179" spans="2:3" x14ac:dyDescent="0.25">
      <c r="B1179" t="s">
        <v>3975</v>
      </c>
      <c r="C1179">
        <v>3698208</v>
      </c>
    </row>
    <row r="1180" spans="2:3" x14ac:dyDescent="0.25">
      <c r="B1180" t="s">
        <v>1541</v>
      </c>
      <c r="C1180">
        <v>3683856</v>
      </c>
    </row>
    <row r="1181" spans="2:3" x14ac:dyDescent="0.25">
      <c r="B1181" t="s">
        <v>103</v>
      </c>
      <c r="C1181">
        <v>3682692</v>
      </c>
    </row>
    <row r="1182" spans="2:3" x14ac:dyDescent="0.25">
      <c r="B1182" t="s">
        <v>1212</v>
      </c>
      <c r="C1182">
        <v>3681160</v>
      </c>
    </row>
    <row r="1183" spans="2:3" x14ac:dyDescent="0.25">
      <c r="B1183" t="s">
        <v>3024</v>
      </c>
      <c r="C1183">
        <v>3674744</v>
      </c>
    </row>
    <row r="1184" spans="2:3" x14ac:dyDescent="0.25">
      <c r="B1184" t="s">
        <v>1054</v>
      </c>
      <c r="C1184">
        <v>3672483</v>
      </c>
    </row>
    <row r="1185" spans="2:3" x14ac:dyDescent="0.25">
      <c r="B1185" t="s">
        <v>682</v>
      </c>
      <c r="C1185">
        <v>3649946</v>
      </c>
    </row>
    <row r="1186" spans="2:3" x14ac:dyDescent="0.25">
      <c r="B1186" t="s">
        <v>4046</v>
      </c>
      <c r="C1186">
        <v>3646015</v>
      </c>
    </row>
    <row r="1187" spans="2:3" x14ac:dyDescent="0.25">
      <c r="B1187" t="s">
        <v>2280</v>
      </c>
      <c r="C1187">
        <v>3640961</v>
      </c>
    </row>
    <row r="1188" spans="2:3" x14ac:dyDescent="0.25">
      <c r="B1188" t="s">
        <v>2497</v>
      </c>
      <c r="C1188">
        <v>3621878</v>
      </c>
    </row>
    <row r="1189" spans="2:3" x14ac:dyDescent="0.25">
      <c r="B1189" t="s">
        <v>155</v>
      </c>
      <c r="C1189">
        <v>3621800</v>
      </c>
    </row>
    <row r="1190" spans="2:3" x14ac:dyDescent="0.25">
      <c r="B1190" t="s">
        <v>606</v>
      </c>
      <c r="C1190">
        <v>3613349</v>
      </c>
    </row>
    <row r="1191" spans="2:3" x14ac:dyDescent="0.25">
      <c r="B1191" t="s">
        <v>3038</v>
      </c>
      <c r="C1191">
        <v>3612595</v>
      </c>
    </row>
    <row r="1192" spans="2:3" x14ac:dyDescent="0.25">
      <c r="B1192" t="s">
        <v>1479</v>
      </c>
      <c r="C1192">
        <v>3594127</v>
      </c>
    </row>
    <row r="1193" spans="2:3" x14ac:dyDescent="0.25">
      <c r="B1193" t="s">
        <v>4399</v>
      </c>
      <c r="C1193">
        <v>3588456</v>
      </c>
    </row>
    <row r="1194" spans="2:3" x14ac:dyDescent="0.25">
      <c r="B1194" t="s">
        <v>1245</v>
      </c>
      <c r="C1194">
        <v>3585746</v>
      </c>
    </row>
    <row r="1195" spans="2:3" x14ac:dyDescent="0.25">
      <c r="B1195" t="s">
        <v>3430</v>
      </c>
      <c r="C1195">
        <v>3581079</v>
      </c>
    </row>
    <row r="1196" spans="2:3" x14ac:dyDescent="0.25">
      <c r="B1196" t="s">
        <v>4427</v>
      </c>
      <c r="C1196">
        <v>3572264</v>
      </c>
    </row>
    <row r="1197" spans="2:3" x14ac:dyDescent="0.25">
      <c r="B1197" t="s">
        <v>3004</v>
      </c>
      <c r="C1197">
        <v>3572010</v>
      </c>
    </row>
    <row r="1198" spans="2:3" x14ac:dyDescent="0.25">
      <c r="B1198" t="s">
        <v>746</v>
      </c>
      <c r="C1198">
        <v>3571920</v>
      </c>
    </row>
    <row r="1199" spans="2:3" x14ac:dyDescent="0.25">
      <c r="B1199" t="s">
        <v>4810</v>
      </c>
      <c r="C1199">
        <v>3571583</v>
      </c>
    </row>
    <row r="1200" spans="2:3" x14ac:dyDescent="0.25">
      <c r="B1200" t="s">
        <v>2569</v>
      </c>
      <c r="C1200">
        <v>3569428</v>
      </c>
    </row>
    <row r="1201" spans="2:3" x14ac:dyDescent="0.25">
      <c r="B1201" t="s">
        <v>1066</v>
      </c>
      <c r="C1201">
        <v>3569320</v>
      </c>
    </row>
    <row r="1202" spans="2:3" x14ac:dyDescent="0.25">
      <c r="B1202" t="s">
        <v>3199</v>
      </c>
      <c r="C1202">
        <v>3562656</v>
      </c>
    </row>
    <row r="1203" spans="2:3" x14ac:dyDescent="0.25">
      <c r="B1203" t="s">
        <v>4579</v>
      </c>
      <c r="C1203">
        <v>3561903</v>
      </c>
    </row>
    <row r="1204" spans="2:3" x14ac:dyDescent="0.25">
      <c r="B1204" t="s">
        <v>3960</v>
      </c>
      <c r="C1204">
        <v>3552150</v>
      </c>
    </row>
    <row r="1205" spans="2:3" x14ac:dyDescent="0.25">
      <c r="B1205" t="s">
        <v>873</v>
      </c>
      <c r="C1205">
        <v>3547430</v>
      </c>
    </row>
    <row r="1206" spans="2:3" x14ac:dyDescent="0.25">
      <c r="B1206" t="s">
        <v>1114</v>
      </c>
      <c r="C1206">
        <v>3547240</v>
      </c>
    </row>
    <row r="1207" spans="2:3" x14ac:dyDescent="0.25">
      <c r="B1207" t="s">
        <v>1188</v>
      </c>
      <c r="C1207">
        <v>3546288</v>
      </c>
    </row>
    <row r="1208" spans="2:3" x14ac:dyDescent="0.25">
      <c r="B1208" t="s">
        <v>2732</v>
      </c>
      <c r="C1208">
        <v>3542259</v>
      </c>
    </row>
    <row r="1209" spans="2:3" x14ac:dyDescent="0.25">
      <c r="B1209" t="s">
        <v>1364</v>
      </c>
      <c r="C1209">
        <v>3527640</v>
      </c>
    </row>
    <row r="1210" spans="2:3" x14ac:dyDescent="0.25">
      <c r="B1210" t="s">
        <v>345</v>
      </c>
      <c r="C1210">
        <v>3513328</v>
      </c>
    </row>
    <row r="1211" spans="2:3" x14ac:dyDescent="0.25">
      <c r="B1211" t="s">
        <v>1526</v>
      </c>
      <c r="C1211">
        <v>3512499</v>
      </c>
    </row>
    <row r="1212" spans="2:3" x14ac:dyDescent="0.25">
      <c r="B1212" t="s">
        <v>951</v>
      </c>
      <c r="C1212">
        <v>3505523</v>
      </c>
    </row>
    <row r="1213" spans="2:3" x14ac:dyDescent="0.25">
      <c r="B1213" t="s">
        <v>2297</v>
      </c>
      <c r="C1213">
        <v>3503123</v>
      </c>
    </row>
    <row r="1214" spans="2:3" x14ac:dyDescent="0.25">
      <c r="B1214" t="s">
        <v>1302</v>
      </c>
      <c r="C1214">
        <v>3497683</v>
      </c>
    </row>
    <row r="1215" spans="2:3" x14ac:dyDescent="0.25">
      <c r="B1215" t="s">
        <v>1544</v>
      </c>
      <c r="C1215">
        <v>3494441</v>
      </c>
    </row>
    <row r="1216" spans="2:3" x14ac:dyDescent="0.25">
      <c r="B1216" t="s">
        <v>5049</v>
      </c>
      <c r="C1216">
        <v>3485341.33</v>
      </c>
    </row>
    <row r="1217" spans="2:3" x14ac:dyDescent="0.25">
      <c r="B1217" t="s">
        <v>4384</v>
      </c>
      <c r="C1217">
        <v>3484459</v>
      </c>
    </row>
    <row r="1218" spans="2:3" x14ac:dyDescent="0.25">
      <c r="B1218" t="s">
        <v>993</v>
      </c>
      <c r="C1218">
        <v>3482694</v>
      </c>
    </row>
    <row r="1219" spans="2:3" x14ac:dyDescent="0.25">
      <c r="B1219" t="s">
        <v>945</v>
      </c>
      <c r="C1219">
        <v>3481958</v>
      </c>
    </row>
    <row r="1220" spans="2:3" x14ac:dyDescent="0.25">
      <c r="B1220" t="s">
        <v>1035</v>
      </c>
      <c r="C1220">
        <v>3480666</v>
      </c>
    </row>
    <row r="1221" spans="2:3" x14ac:dyDescent="0.25">
      <c r="B1221" t="s">
        <v>4535</v>
      </c>
      <c r="C1221">
        <v>3467039</v>
      </c>
    </row>
    <row r="1222" spans="2:3" x14ac:dyDescent="0.25">
      <c r="B1222" t="s">
        <v>1493</v>
      </c>
      <c r="C1222">
        <v>3467024</v>
      </c>
    </row>
    <row r="1223" spans="2:3" x14ac:dyDescent="0.25">
      <c r="B1223" t="s">
        <v>1815</v>
      </c>
      <c r="C1223">
        <v>3463222</v>
      </c>
    </row>
    <row r="1224" spans="2:3" x14ac:dyDescent="0.25">
      <c r="B1224" t="s">
        <v>1601</v>
      </c>
      <c r="C1224">
        <v>3447572</v>
      </c>
    </row>
    <row r="1225" spans="2:3" x14ac:dyDescent="0.25">
      <c r="B1225" t="s">
        <v>4981</v>
      </c>
      <c r="C1225">
        <v>3440932</v>
      </c>
    </row>
    <row r="1226" spans="2:3" x14ac:dyDescent="0.25">
      <c r="B1226" t="s">
        <v>1156</v>
      </c>
      <c r="C1226">
        <v>3419122</v>
      </c>
    </row>
    <row r="1227" spans="2:3" x14ac:dyDescent="0.25">
      <c r="B1227" t="s">
        <v>63</v>
      </c>
      <c r="C1227">
        <v>3411872</v>
      </c>
    </row>
    <row r="1228" spans="2:3" x14ac:dyDescent="0.25">
      <c r="B1228" t="s">
        <v>2557</v>
      </c>
      <c r="C1228">
        <v>3409018</v>
      </c>
    </row>
    <row r="1229" spans="2:3" x14ac:dyDescent="0.25">
      <c r="B1229" t="s">
        <v>3396</v>
      </c>
      <c r="C1229">
        <v>3406468</v>
      </c>
    </row>
    <row r="1230" spans="2:3" x14ac:dyDescent="0.25">
      <c r="B1230" t="s">
        <v>5022</v>
      </c>
      <c r="C1230">
        <v>3405573</v>
      </c>
    </row>
    <row r="1231" spans="2:3" x14ac:dyDescent="0.25">
      <c r="B1231" t="s">
        <v>3345</v>
      </c>
      <c r="C1231">
        <v>3386688</v>
      </c>
    </row>
    <row r="1232" spans="2:3" x14ac:dyDescent="0.25">
      <c r="B1232" t="s">
        <v>4023</v>
      </c>
      <c r="C1232">
        <v>3383302</v>
      </c>
    </row>
    <row r="1233" spans="2:3" x14ac:dyDescent="0.25">
      <c r="B1233" t="s">
        <v>2374</v>
      </c>
      <c r="C1233">
        <v>3380709.9</v>
      </c>
    </row>
    <row r="1234" spans="2:3" x14ac:dyDescent="0.25">
      <c r="B1234" t="s">
        <v>4373</v>
      </c>
      <c r="C1234">
        <v>3378586</v>
      </c>
    </row>
    <row r="1235" spans="2:3" x14ac:dyDescent="0.25">
      <c r="B1235" t="s">
        <v>3770</v>
      </c>
      <c r="C1235">
        <v>3375435</v>
      </c>
    </row>
    <row r="1236" spans="2:3" x14ac:dyDescent="0.25">
      <c r="B1236" t="s">
        <v>2896</v>
      </c>
      <c r="C1236">
        <v>3372820</v>
      </c>
    </row>
    <row r="1237" spans="2:3" x14ac:dyDescent="0.25">
      <c r="B1237" t="s">
        <v>3071</v>
      </c>
      <c r="C1237">
        <v>3369888</v>
      </c>
    </row>
    <row r="1238" spans="2:3" x14ac:dyDescent="0.25">
      <c r="B1238" t="s">
        <v>4790</v>
      </c>
      <c r="C1238">
        <v>3366735</v>
      </c>
    </row>
    <row r="1239" spans="2:3" x14ac:dyDescent="0.25">
      <c r="B1239" t="s">
        <v>3963</v>
      </c>
      <c r="C1239">
        <v>3357402</v>
      </c>
    </row>
    <row r="1240" spans="2:3" x14ac:dyDescent="0.25">
      <c r="B1240" t="s">
        <v>1917</v>
      </c>
      <c r="C1240">
        <v>3350285</v>
      </c>
    </row>
    <row r="1241" spans="2:3" x14ac:dyDescent="0.25">
      <c r="B1241" t="s">
        <v>4243</v>
      </c>
      <c r="C1241">
        <v>3348366</v>
      </c>
    </row>
    <row r="1242" spans="2:3" x14ac:dyDescent="0.25">
      <c r="B1242" t="s">
        <v>3706</v>
      </c>
      <c r="C1242">
        <v>3334429</v>
      </c>
    </row>
    <row r="1243" spans="2:3" x14ac:dyDescent="0.25">
      <c r="B1243" t="s">
        <v>1461</v>
      </c>
      <c r="C1243">
        <v>3334050</v>
      </c>
    </row>
    <row r="1244" spans="2:3" x14ac:dyDescent="0.25">
      <c r="B1244" t="s">
        <v>171</v>
      </c>
      <c r="C1244">
        <v>3328659</v>
      </c>
    </row>
    <row r="1245" spans="2:3" x14ac:dyDescent="0.25">
      <c r="B1245" t="s">
        <v>5037</v>
      </c>
      <c r="C1245">
        <v>3328337</v>
      </c>
    </row>
    <row r="1246" spans="2:3" x14ac:dyDescent="0.25">
      <c r="B1246" t="s">
        <v>4478</v>
      </c>
      <c r="C1246">
        <v>3320214</v>
      </c>
    </row>
    <row r="1247" spans="2:3" x14ac:dyDescent="0.25">
      <c r="B1247" t="s">
        <v>4538</v>
      </c>
      <c r="C1247">
        <v>3313671</v>
      </c>
    </row>
    <row r="1248" spans="2:3" x14ac:dyDescent="0.25">
      <c r="B1248" t="s">
        <v>4376</v>
      </c>
      <c r="C1248">
        <v>3312461</v>
      </c>
    </row>
    <row r="1249" spans="2:3" x14ac:dyDescent="0.25">
      <c r="B1249" t="s">
        <v>4775</v>
      </c>
      <c r="C1249">
        <v>3312461</v>
      </c>
    </row>
    <row r="1250" spans="2:3" x14ac:dyDescent="0.25">
      <c r="B1250" t="s">
        <v>4167</v>
      </c>
      <c r="C1250">
        <v>3300210</v>
      </c>
    </row>
    <row r="1251" spans="2:3" x14ac:dyDescent="0.25">
      <c r="B1251" t="s">
        <v>1332</v>
      </c>
      <c r="C1251">
        <v>3292236</v>
      </c>
    </row>
    <row r="1252" spans="2:3" x14ac:dyDescent="0.25">
      <c r="B1252" t="s">
        <v>2307</v>
      </c>
      <c r="C1252">
        <v>3284385</v>
      </c>
    </row>
    <row r="1253" spans="2:3" x14ac:dyDescent="0.25">
      <c r="B1253" t="s">
        <v>4865</v>
      </c>
      <c r="C1253">
        <v>3277502</v>
      </c>
    </row>
    <row r="1254" spans="2:3" x14ac:dyDescent="0.25">
      <c r="B1254" t="s">
        <v>1938</v>
      </c>
      <c r="C1254">
        <v>3272229</v>
      </c>
    </row>
    <row r="1255" spans="2:3" x14ac:dyDescent="0.25">
      <c r="B1255" t="s">
        <v>3835</v>
      </c>
      <c r="C1255">
        <v>3259295</v>
      </c>
    </row>
    <row r="1256" spans="2:3" x14ac:dyDescent="0.25">
      <c r="B1256" t="s">
        <v>3572</v>
      </c>
      <c r="C1256">
        <v>3249776</v>
      </c>
    </row>
    <row r="1257" spans="2:3" x14ac:dyDescent="0.25">
      <c r="B1257" t="s">
        <v>3744</v>
      </c>
      <c r="C1257">
        <v>3238886</v>
      </c>
    </row>
    <row r="1258" spans="2:3" x14ac:dyDescent="0.25">
      <c r="B1258" t="s">
        <v>3648</v>
      </c>
      <c r="C1258">
        <v>3225069</v>
      </c>
    </row>
    <row r="1259" spans="2:3" x14ac:dyDescent="0.25">
      <c r="B1259" t="s">
        <v>1029</v>
      </c>
      <c r="C1259">
        <v>3217456</v>
      </c>
    </row>
    <row r="1260" spans="2:3" x14ac:dyDescent="0.25">
      <c r="B1260" t="s">
        <v>4816</v>
      </c>
      <c r="C1260">
        <v>3215772</v>
      </c>
    </row>
    <row r="1261" spans="2:3" x14ac:dyDescent="0.25">
      <c r="B1261" t="s">
        <v>2360</v>
      </c>
      <c r="C1261">
        <v>3198165</v>
      </c>
    </row>
    <row r="1262" spans="2:3" x14ac:dyDescent="0.25">
      <c r="B1262" t="s">
        <v>3832</v>
      </c>
      <c r="C1262">
        <v>3185242</v>
      </c>
    </row>
    <row r="1263" spans="2:3" x14ac:dyDescent="0.25">
      <c r="B1263" t="s">
        <v>3620</v>
      </c>
      <c r="C1263">
        <v>3150307</v>
      </c>
    </row>
    <row r="1264" spans="2:3" x14ac:dyDescent="0.25">
      <c r="B1264" t="s">
        <v>1954</v>
      </c>
      <c r="C1264">
        <v>3145892</v>
      </c>
    </row>
    <row r="1265" spans="2:3" x14ac:dyDescent="0.25">
      <c r="B1265" t="s">
        <v>2239</v>
      </c>
      <c r="C1265">
        <v>3144979</v>
      </c>
    </row>
    <row r="1266" spans="2:3" x14ac:dyDescent="0.25">
      <c r="B1266" t="s">
        <v>3211</v>
      </c>
      <c r="C1266">
        <v>3142556</v>
      </c>
    </row>
    <row r="1267" spans="2:3" x14ac:dyDescent="0.25">
      <c r="B1267" t="s">
        <v>3954</v>
      </c>
      <c r="C1267">
        <v>3135643</v>
      </c>
    </row>
    <row r="1268" spans="2:3" x14ac:dyDescent="0.25">
      <c r="B1268" t="s">
        <v>3841</v>
      </c>
      <c r="C1268">
        <v>3133864</v>
      </c>
    </row>
    <row r="1269" spans="2:3" x14ac:dyDescent="0.25">
      <c r="B1269" t="s">
        <v>4651</v>
      </c>
      <c r="C1269">
        <v>3131826</v>
      </c>
    </row>
    <row r="1270" spans="2:3" x14ac:dyDescent="0.25">
      <c r="B1270" t="s">
        <v>4336</v>
      </c>
      <c r="C1270">
        <v>3124232</v>
      </c>
    </row>
    <row r="1271" spans="2:3" x14ac:dyDescent="0.25">
      <c r="B1271" t="s">
        <v>3500</v>
      </c>
      <c r="C1271">
        <v>3117709</v>
      </c>
    </row>
    <row r="1272" spans="2:3" x14ac:dyDescent="0.25">
      <c r="B1272" t="s">
        <v>1239</v>
      </c>
      <c r="C1272">
        <v>3117093</v>
      </c>
    </row>
    <row r="1273" spans="2:3" x14ac:dyDescent="0.25">
      <c r="B1273" t="s">
        <v>4900</v>
      </c>
      <c r="C1273">
        <v>3107475</v>
      </c>
    </row>
    <row r="1274" spans="2:3" x14ac:dyDescent="0.25">
      <c r="B1274" t="s">
        <v>2236</v>
      </c>
      <c r="C1274">
        <v>3102673</v>
      </c>
    </row>
    <row r="1275" spans="2:3" x14ac:dyDescent="0.25">
      <c r="B1275" t="s">
        <v>2476</v>
      </c>
      <c r="C1275">
        <v>3102320</v>
      </c>
    </row>
    <row r="1276" spans="2:3" x14ac:dyDescent="0.25">
      <c r="B1276" t="s">
        <v>4279</v>
      </c>
      <c r="C1276">
        <v>3076774.23</v>
      </c>
    </row>
    <row r="1277" spans="2:3" x14ac:dyDescent="0.25">
      <c r="B1277" t="s">
        <v>4750</v>
      </c>
      <c r="C1277">
        <v>3076434</v>
      </c>
    </row>
    <row r="1278" spans="2:3" x14ac:dyDescent="0.25">
      <c r="B1278" t="s">
        <v>2354</v>
      </c>
      <c r="C1278">
        <v>3053769</v>
      </c>
    </row>
    <row r="1279" spans="2:3" x14ac:dyDescent="0.25">
      <c r="B1279" t="s">
        <v>4273</v>
      </c>
      <c r="C1279">
        <v>3053053</v>
      </c>
    </row>
    <row r="1280" spans="2:3" x14ac:dyDescent="0.25">
      <c r="B1280" t="s">
        <v>1616</v>
      </c>
      <c r="C1280">
        <v>3046873</v>
      </c>
    </row>
    <row r="1281" spans="2:3" x14ac:dyDescent="0.25">
      <c r="B1281" t="s">
        <v>2637</v>
      </c>
      <c r="C1281">
        <v>3028024</v>
      </c>
    </row>
    <row r="1282" spans="2:3" x14ac:dyDescent="0.25">
      <c r="B1282" t="s">
        <v>3584</v>
      </c>
      <c r="C1282">
        <v>3026128</v>
      </c>
    </row>
    <row r="1283" spans="2:3" x14ac:dyDescent="0.25">
      <c r="B1283" t="s">
        <v>3357</v>
      </c>
      <c r="C1283">
        <v>3024547</v>
      </c>
    </row>
    <row r="1284" spans="2:3" x14ac:dyDescent="0.25">
      <c r="B1284" t="s">
        <v>1727</v>
      </c>
      <c r="C1284">
        <v>3024403.2</v>
      </c>
    </row>
    <row r="1285" spans="2:3" x14ac:dyDescent="0.25">
      <c r="B1285" t="s">
        <v>2362</v>
      </c>
      <c r="C1285">
        <v>3019331</v>
      </c>
    </row>
    <row r="1286" spans="2:3" x14ac:dyDescent="0.25">
      <c r="B1286" t="s">
        <v>2989</v>
      </c>
      <c r="C1286">
        <v>3006311</v>
      </c>
    </row>
    <row r="1287" spans="2:3" x14ac:dyDescent="0.25">
      <c r="B1287" t="s">
        <v>4781</v>
      </c>
      <c r="C1287">
        <v>3003509</v>
      </c>
    </row>
    <row r="1288" spans="2:3" x14ac:dyDescent="0.25">
      <c r="B1288" t="s">
        <v>5058</v>
      </c>
      <c r="C1288">
        <v>2977968.08</v>
      </c>
    </row>
    <row r="1289" spans="2:3" x14ac:dyDescent="0.25">
      <c r="B1289" t="s">
        <v>3805</v>
      </c>
      <c r="C1289">
        <v>2973982</v>
      </c>
    </row>
    <row r="1290" spans="2:3" x14ac:dyDescent="0.25">
      <c r="B1290" t="s">
        <v>18</v>
      </c>
      <c r="C1290">
        <v>2969434</v>
      </c>
    </row>
    <row r="1291" spans="2:3" x14ac:dyDescent="0.25">
      <c r="B1291" t="s">
        <v>2130</v>
      </c>
      <c r="C1291">
        <v>2967147</v>
      </c>
    </row>
    <row r="1292" spans="2:3" x14ac:dyDescent="0.25">
      <c r="B1292" t="s">
        <v>1147</v>
      </c>
      <c r="C1292">
        <v>2937250</v>
      </c>
    </row>
    <row r="1293" spans="2:3" x14ac:dyDescent="0.25">
      <c r="B1293" t="s">
        <v>2752</v>
      </c>
      <c r="C1293">
        <v>2933726</v>
      </c>
    </row>
    <row r="1294" spans="2:3" x14ac:dyDescent="0.25">
      <c r="B1294" t="s">
        <v>1209</v>
      </c>
      <c r="C1294">
        <v>2932881</v>
      </c>
    </row>
    <row r="1295" spans="2:3" x14ac:dyDescent="0.25">
      <c r="B1295" t="s">
        <v>1120</v>
      </c>
      <c r="C1295">
        <v>2910902</v>
      </c>
    </row>
    <row r="1296" spans="2:3" x14ac:dyDescent="0.25">
      <c r="B1296" t="s">
        <v>4062</v>
      </c>
      <c r="C1296">
        <v>2910405</v>
      </c>
    </row>
    <row r="1297" spans="2:3" x14ac:dyDescent="0.25">
      <c r="B1297" t="s">
        <v>1203</v>
      </c>
      <c r="C1297">
        <v>2891139</v>
      </c>
    </row>
    <row r="1298" spans="2:3" x14ac:dyDescent="0.25">
      <c r="B1298" t="s">
        <v>645</v>
      </c>
      <c r="C1298">
        <v>2876319</v>
      </c>
    </row>
    <row r="1299" spans="2:3" x14ac:dyDescent="0.25">
      <c r="B1299" t="s">
        <v>651</v>
      </c>
      <c r="C1299">
        <v>2858701</v>
      </c>
    </row>
    <row r="1300" spans="2:3" x14ac:dyDescent="0.25">
      <c r="B1300" t="s">
        <v>4508</v>
      </c>
      <c r="C1300">
        <v>2853489</v>
      </c>
    </row>
    <row r="1301" spans="2:3" x14ac:dyDescent="0.25">
      <c r="B1301" t="s">
        <v>3282</v>
      </c>
      <c r="C1301">
        <v>2835795</v>
      </c>
    </row>
    <row r="1302" spans="2:3" x14ac:dyDescent="0.25">
      <c r="B1302" t="s">
        <v>3369</v>
      </c>
      <c r="C1302">
        <v>2828727</v>
      </c>
    </row>
    <row r="1303" spans="2:3" x14ac:dyDescent="0.25">
      <c r="B1303" t="s">
        <v>4465</v>
      </c>
      <c r="C1303">
        <v>2827938</v>
      </c>
    </row>
    <row r="1304" spans="2:3" x14ac:dyDescent="0.25">
      <c r="B1304" t="s">
        <v>3651</v>
      </c>
      <c r="C1304">
        <v>2822625</v>
      </c>
    </row>
    <row r="1305" spans="2:3" x14ac:dyDescent="0.25">
      <c r="B1305" t="s">
        <v>1248</v>
      </c>
      <c r="C1305">
        <v>2815294</v>
      </c>
    </row>
    <row r="1306" spans="2:3" x14ac:dyDescent="0.25">
      <c r="B1306" t="s">
        <v>5068</v>
      </c>
      <c r="C1306">
        <v>2799464</v>
      </c>
    </row>
    <row r="1307" spans="2:3" x14ac:dyDescent="0.25">
      <c r="B1307" t="s">
        <v>1631</v>
      </c>
      <c r="C1307">
        <v>2777064</v>
      </c>
    </row>
    <row r="1308" spans="2:3" x14ac:dyDescent="0.25">
      <c r="B1308" t="s">
        <v>1793</v>
      </c>
      <c r="C1308">
        <v>2772378</v>
      </c>
    </row>
    <row r="1309" spans="2:3" x14ac:dyDescent="0.25">
      <c r="B1309" t="s">
        <v>2277</v>
      </c>
      <c r="C1309">
        <v>2762200</v>
      </c>
    </row>
    <row r="1310" spans="2:3" x14ac:dyDescent="0.25">
      <c r="B1310" t="s">
        <v>430</v>
      </c>
      <c r="C1310">
        <v>2748134</v>
      </c>
    </row>
    <row r="1311" spans="2:3" x14ac:dyDescent="0.25">
      <c r="B1311" t="s">
        <v>942</v>
      </c>
      <c r="C1311">
        <v>2730300</v>
      </c>
    </row>
    <row r="1312" spans="2:3" x14ac:dyDescent="0.25">
      <c r="B1312" t="s">
        <v>4744</v>
      </c>
      <c r="C1312">
        <v>2728942</v>
      </c>
    </row>
    <row r="1313" spans="2:3" x14ac:dyDescent="0.25">
      <c r="B1313" t="s">
        <v>4588</v>
      </c>
      <c r="C1313">
        <v>2713810</v>
      </c>
    </row>
    <row r="1314" spans="2:3" x14ac:dyDescent="0.25">
      <c r="B1314" t="s">
        <v>2109</v>
      </c>
      <c r="C1314">
        <v>2707296</v>
      </c>
    </row>
    <row r="1315" spans="2:3" x14ac:dyDescent="0.25">
      <c r="B1315" t="s">
        <v>4378</v>
      </c>
      <c r="C1315">
        <v>2678546</v>
      </c>
    </row>
    <row r="1316" spans="2:3" x14ac:dyDescent="0.25">
      <c r="B1316" t="s">
        <v>542</v>
      </c>
      <c r="C1316">
        <v>2673850</v>
      </c>
    </row>
    <row r="1317" spans="2:3" x14ac:dyDescent="0.25">
      <c r="B1317" t="s">
        <v>2911</v>
      </c>
      <c r="C1317">
        <v>2662422</v>
      </c>
    </row>
    <row r="1318" spans="2:3" x14ac:dyDescent="0.25">
      <c r="B1318" t="s">
        <v>2616</v>
      </c>
      <c r="C1318">
        <v>2660724</v>
      </c>
    </row>
    <row r="1319" spans="2:3" x14ac:dyDescent="0.25">
      <c r="B1319" t="s">
        <v>1598</v>
      </c>
      <c r="C1319">
        <v>2657804</v>
      </c>
    </row>
    <row r="1320" spans="2:3" x14ac:dyDescent="0.25">
      <c r="B1320" t="s">
        <v>3872</v>
      </c>
      <c r="C1320">
        <v>2656851.7800000003</v>
      </c>
    </row>
    <row r="1321" spans="2:3" x14ac:dyDescent="0.25">
      <c r="B1321" t="s">
        <v>4945</v>
      </c>
      <c r="C1321">
        <v>2654724</v>
      </c>
    </row>
    <row r="1322" spans="2:3" x14ac:dyDescent="0.25">
      <c r="B1322" t="s">
        <v>1476</v>
      </c>
      <c r="C1322">
        <v>2624186</v>
      </c>
    </row>
    <row r="1323" spans="2:3" x14ac:dyDescent="0.25">
      <c r="B1323" t="s">
        <v>2651</v>
      </c>
      <c r="C1323">
        <v>2624057</v>
      </c>
    </row>
    <row r="1324" spans="2:3" x14ac:dyDescent="0.25">
      <c r="B1324" t="s">
        <v>2294</v>
      </c>
      <c r="C1324">
        <v>2618142</v>
      </c>
    </row>
    <row r="1325" spans="2:3" x14ac:dyDescent="0.25">
      <c r="B1325" t="s">
        <v>1610</v>
      </c>
      <c r="C1325">
        <v>2615921</v>
      </c>
    </row>
    <row r="1326" spans="2:3" x14ac:dyDescent="0.25">
      <c r="B1326" t="s">
        <v>1081</v>
      </c>
      <c r="C1326">
        <v>2607142</v>
      </c>
    </row>
    <row r="1327" spans="2:3" x14ac:dyDescent="0.25">
      <c r="B1327" t="s">
        <v>3595</v>
      </c>
      <c r="C1327">
        <v>2605787</v>
      </c>
    </row>
    <row r="1328" spans="2:3" x14ac:dyDescent="0.25">
      <c r="B1328" t="s">
        <v>3303</v>
      </c>
      <c r="C1328">
        <v>2601358</v>
      </c>
    </row>
    <row r="1329" spans="2:3" x14ac:dyDescent="0.25">
      <c r="B1329" t="s">
        <v>2964</v>
      </c>
      <c r="C1329">
        <v>2594031</v>
      </c>
    </row>
    <row r="1330" spans="2:3" x14ac:dyDescent="0.25">
      <c r="B1330" t="s">
        <v>4525</v>
      </c>
      <c r="C1330">
        <v>2570344</v>
      </c>
    </row>
    <row r="1331" spans="2:3" x14ac:dyDescent="0.25">
      <c r="B1331" t="s">
        <v>3654</v>
      </c>
      <c r="C1331">
        <v>2569241</v>
      </c>
    </row>
    <row r="1332" spans="2:3" x14ac:dyDescent="0.25">
      <c r="B1332" t="s">
        <v>4122</v>
      </c>
      <c r="C1332">
        <v>2562705</v>
      </c>
    </row>
    <row r="1333" spans="2:3" x14ac:dyDescent="0.25">
      <c r="B1333" t="s">
        <v>433</v>
      </c>
      <c r="C1333">
        <v>2562606</v>
      </c>
    </row>
    <row r="1334" spans="2:3" x14ac:dyDescent="0.25">
      <c r="B1334" t="s">
        <v>3490</v>
      </c>
      <c r="C1334">
        <v>2559161</v>
      </c>
    </row>
    <row r="1335" spans="2:3" x14ac:dyDescent="0.25">
      <c r="B1335" t="s">
        <v>1565</v>
      </c>
      <c r="C1335">
        <v>2550786</v>
      </c>
    </row>
    <row r="1336" spans="2:3" x14ac:dyDescent="0.25">
      <c r="B1336" t="s">
        <v>2446</v>
      </c>
      <c r="C1336">
        <v>2532665</v>
      </c>
    </row>
    <row r="1337" spans="2:3" x14ac:dyDescent="0.25">
      <c r="B1337" t="s">
        <v>4851</v>
      </c>
      <c r="C1337">
        <v>2524500</v>
      </c>
    </row>
    <row r="1338" spans="2:3" x14ac:dyDescent="0.25">
      <c r="B1338" t="s">
        <v>3669</v>
      </c>
      <c r="C1338">
        <v>2516888</v>
      </c>
    </row>
    <row r="1339" spans="2:3" x14ac:dyDescent="0.25">
      <c r="B1339" t="s">
        <v>837</v>
      </c>
      <c r="C1339">
        <v>2510651</v>
      </c>
    </row>
    <row r="1340" spans="2:3" x14ac:dyDescent="0.25">
      <c r="B1340" t="s">
        <v>4049</v>
      </c>
      <c r="C1340">
        <v>2507750</v>
      </c>
    </row>
    <row r="1341" spans="2:3" x14ac:dyDescent="0.25">
      <c r="B1341" t="s">
        <v>4948</v>
      </c>
      <c r="C1341">
        <v>2507251</v>
      </c>
    </row>
    <row r="1342" spans="2:3" x14ac:dyDescent="0.25">
      <c r="B1342" t="s">
        <v>1326</v>
      </c>
      <c r="C1342">
        <v>2505600</v>
      </c>
    </row>
    <row r="1343" spans="2:3" x14ac:dyDescent="0.25">
      <c r="B1343" t="s">
        <v>5171</v>
      </c>
      <c r="C1343">
        <v>2505503</v>
      </c>
    </row>
    <row r="1344" spans="2:3" x14ac:dyDescent="0.25">
      <c r="B1344" t="s">
        <v>3972</v>
      </c>
      <c r="C1344">
        <v>2503981</v>
      </c>
    </row>
    <row r="1345" spans="2:3" x14ac:dyDescent="0.25">
      <c r="B1345" t="s">
        <v>3646</v>
      </c>
      <c r="C1345">
        <v>2482518</v>
      </c>
    </row>
    <row r="1346" spans="2:3" x14ac:dyDescent="0.25">
      <c r="B1346" t="s">
        <v>1138</v>
      </c>
      <c r="C1346">
        <v>2479259</v>
      </c>
    </row>
    <row r="1347" spans="2:3" x14ac:dyDescent="0.25">
      <c r="B1347" t="s">
        <v>997</v>
      </c>
      <c r="C1347">
        <v>2478552</v>
      </c>
    </row>
    <row r="1348" spans="2:3" x14ac:dyDescent="0.25">
      <c r="B1348" t="s">
        <v>4831</v>
      </c>
      <c r="C1348">
        <v>2454928</v>
      </c>
    </row>
    <row r="1349" spans="2:3" x14ac:dyDescent="0.25">
      <c r="B1349" t="s">
        <v>2488</v>
      </c>
      <c r="C1349">
        <v>2450035</v>
      </c>
    </row>
    <row r="1350" spans="2:3" x14ac:dyDescent="0.25">
      <c r="B1350" t="s">
        <v>5071</v>
      </c>
      <c r="C1350">
        <v>2449456</v>
      </c>
    </row>
    <row r="1351" spans="2:3" x14ac:dyDescent="0.25">
      <c r="B1351" t="s">
        <v>2729</v>
      </c>
      <c r="C1351">
        <v>2444652</v>
      </c>
    </row>
    <row r="1352" spans="2:3" x14ac:dyDescent="0.25">
      <c r="B1352" t="s">
        <v>2351</v>
      </c>
      <c r="C1352">
        <v>2441494</v>
      </c>
    </row>
    <row r="1353" spans="2:3" x14ac:dyDescent="0.25">
      <c r="B1353" t="s">
        <v>3208</v>
      </c>
      <c r="C1353">
        <v>2440819</v>
      </c>
    </row>
    <row r="1354" spans="2:3" x14ac:dyDescent="0.25">
      <c r="B1354" t="s">
        <v>2334</v>
      </c>
      <c r="C1354">
        <v>2427133</v>
      </c>
    </row>
    <row r="1355" spans="2:3" x14ac:dyDescent="0.25">
      <c r="B1355" t="s">
        <v>1583</v>
      </c>
      <c r="C1355">
        <v>2423317</v>
      </c>
    </row>
    <row r="1356" spans="2:3" x14ac:dyDescent="0.25">
      <c r="B1356" t="s">
        <v>4037</v>
      </c>
      <c r="C1356">
        <v>2413497</v>
      </c>
    </row>
    <row r="1357" spans="2:3" x14ac:dyDescent="0.25">
      <c r="B1357" t="s">
        <v>418</v>
      </c>
      <c r="C1357">
        <v>2411763</v>
      </c>
    </row>
    <row r="1358" spans="2:3" x14ac:dyDescent="0.25">
      <c r="B1358" t="s">
        <v>2383</v>
      </c>
      <c r="C1358">
        <v>2401171</v>
      </c>
    </row>
    <row r="1359" spans="2:3" x14ac:dyDescent="0.25">
      <c r="B1359" t="s">
        <v>1242</v>
      </c>
      <c r="C1359">
        <v>2391816</v>
      </c>
    </row>
    <row r="1360" spans="2:3" x14ac:dyDescent="0.25">
      <c r="B1360" t="s">
        <v>711</v>
      </c>
      <c r="C1360">
        <v>2389055</v>
      </c>
    </row>
    <row r="1361" spans="2:3" x14ac:dyDescent="0.25">
      <c r="B1361" t="s">
        <v>2156</v>
      </c>
      <c r="C1361">
        <v>2385599</v>
      </c>
    </row>
    <row r="1362" spans="2:3" x14ac:dyDescent="0.25">
      <c r="B1362" t="s">
        <v>2343</v>
      </c>
      <c r="C1362">
        <v>2377906</v>
      </c>
    </row>
    <row r="1363" spans="2:3" x14ac:dyDescent="0.25">
      <c r="B1363" t="s">
        <v>906</v>
      </c>
      <c r="C1363">
        <v>2377382</v>
      </c>
    </row>
    <row r="1364" spans="2:3" x14ac:dyDescent="0.25">
      <c r="B1364" t="s">
        <v>1021</v>
      </c>
      <c r="C1364">
        <v>2376000</v>
      </c>
    </row>
    <row r="1365" spans="2:3" x14ac:dyDescent="0.25">
      <c r="B1365" t="s">
        <v>1940</v>
      </c>
      <c r="C1365">
        <v>2375973</v>
      </c>
    </row>
    <row r="1366" spans="2:3" x14ac:dyDescent="0.25">
      <c r="B1366" t="s">
        <v>3881</v>
      </c>
      <c r="C1366">
        <v>2367902</v>
      </c>
    </row>
    <row r="1367" spans="2:3" x14ac:dyDescent="0.25">
      <c r="B1367" t="s">
        <v>1568</v>
      </c>
      <c r="C1367">
        <v>2365393</v>
      </c>
    </row>
    <row r="1368" spans="2:3" x14ac:dyDescent="0.25">
      <c r="B1368" t="s">
        <v>4435</v>
      </c>
      <c r="C1368">
        <v>2360998</v>
      </c>
    </row>
    <row r="1369" spans="2:3" x14ac:dyDescent="0.25">
      <c r="B1369" t="s">
        <v>4956</v>
      </c>
      <c r="C1369">
        <v>2356216</v>
      </c>
    </row>
    <row r="1370" spans="2:3" x14ac:dyDescent="0.25">
      <c r="B1370" t="s">
        <v>4031</v>
      </c>
      <c r="C1370">
        <v>2343115</v>
      </c>
    </row>
    <row r="1371" spans="2:3" x14ac:dyDescent="0.25">
      <c r="B1371" t="s">
        <v>3787</v>
      </c>
      <c r="C1371">
        <v>2340271</v>
      </c>
    </row>
    <row r="1372" spans="2:3" x14ac:dyDescent="0.25">
      <c r="B1372" t="s">
        <v>5104</v>
      </c>
      <c r="C1372">
        <v>2337702</v>
      </c>
    </row>
    <row r="1373" spans="2:3" x14ac:dyDescent="0.25">
      <c r="B1373" t="s">
        <v>144</v>
      </c>
      <c r="C1373">
        <v>2334086</v>
      </c>
    </row>
    <row r="1374" spans="2:3" x14ac:dyDescent="0.25">
      <c r="B1374" t="s">
        <v>2377</v>
      </c>
      <c r="C1374">
        <v>2320971</v>
      </c>
    </row>
    <row r="1375" spans="2:3" x14ac:dyDescent="0.25">
      <c r="B1375" t="s">
        <v>717</v>
      </c>
      <c r="C1375">
        <v>2314926</v>
      </c>
    </row>
    <row r="1376" spans="2:3" x14ac:dyDescent="0.25">
      <c r="B1376" t="s">
        <v>1496</v>
      </c>
      <c r="C1376">
        <v>2311426</v>
      </c>
    </row>
    <row r="1377" spans="2:3" x14ac:dyDescent="0.25">
      <c r="B1377" t="s">
        <v>4990</v>
      </c>
      <c r="C1377">
        <v>2309882</v>
      </c>
    </row>
    <row r="1378" spans="2:3" x14ac:dyDescent="0.25">
      <c r="B1378" t="s">
        <v>2926</v>
      </c>
      <c r="C1378">
        <v>2301750</v>
      </c>
    </row>
    <row r="1379" spans="2:3" x14ac:dyDescent="0.25">
      <c r="B1379" t="s">
        <v>1042</v>
      </c>
      <c r="C1379">
        <v>2298293</v>
      </c>
    </row>
    <row r="1380" spans="2:3" x14ac:dyDescent="0.25">
      <c r="B1380" t="s">
        <v>2764</v>
      </c>
      <c r="C1380">
        <v>2293883</v>
      </c>
    </row>
    <row r="1381" spans="2:3" x14ac:dyDescent="0.25">
      <c r="B1381" t="s">
        <v>5159</v>
      </c>
      <c r="C1381">
        <v>2291305</v>
      </c>
    </row>
    <row r="1382" spans="2:3" x14ac:dyDescent="0.25">
      <c r="B1382" t="s">
        <v>4462</v>
      </c>
      <c r="C1382">
        <v>2285169</v>
      </c>
    </row>
    <row r="1383" spans="2:3" x14ac:dyDescent="0.25">
      <c r="B1383" t="s">
        <v>4343</v>
      </c>
      <c r="C1383">
        <v>2284297</v>
      </c>
    </row>
    <row r="1384" spans="2:3" x14ac:dyDescent="0.25">
      <c r="B1384" t="s">
        <v>1586</v>
      </c>
      <c r="C1384">
        <v>2282979</v>
      </c>
    </row>
    <row r="1385" spans="2:3" x14ac:dyDescent="0.25">
      <c r="B1385" t="s">
        <v>3438</v>
      </c>
      <c r="C1385">
        <v>2275728</v>
      </c>
    </row>
    <row r="1386" spans="2:3" x14ac:dyDescent="0.25">
      <c r="B1386" t="s">
        <v>867</v>
      </c>
      <c r="C1386">
        <v>2275556</v>
      </c>
    </row>
    <row r="1387" spans="2:3" x14ac:dyDescent="0.25">
      <c r="B1387" t="s">
        <v>4451</v>
      </c>
      <c r="C1387">
        <v>2269756</v>
      </c>
    </row>
    <row r="1388" spans="2:3" x14ac:dyDescent="0.25">
      <c r="B1388" t="s">
        <v>1520</v>
      </c>
      <c r="C1388">
        <v>2266232</v>
      </c>
    </row>
    <row r="1389" spans="2:3" x14ac:dyDescent="0.25">
      <c r="B1389" t="s">
        <v>477</v>
      </c>
      <c r="C1389">
        <v>2249563</v>
      </c>
    </row>
    <row r="1390" spans="2:3" x14ac:dyDescent="0.25">
      <c r="B1390" t="s">
        <v>790</v>
      </c>
      <c r="C1390">
        <v>2247885</v>
      </c>
    </row>
    <row r="1391" spans="2:3" x14ac:dyDescent="0.25">
      <c r="B1391" t="s">
        <v>415</v>
      </c>
      <c r="C1391">
        <v>2247861</v>
      </c>
    </row>
    <row r="1392" spans="2:3" x14ac:dyDescent="0.25">
      <c r="B1392" t="s">
        <v>627</v>
      </c>
      <c r="C1392">
        <v>2239015</v>
      </c>
    </row>
    <row r="1393" spans="2:3" x14ac:dyDescent="0.25">
      <c r="B1393" t="s">
        <v>3578</v>
      </c>
      <c r="C1393">
        <v>2236650</v>
      </c>
    </row>
    <row r="1394" spans="2:3" x14ac:dyDescent="0.25">
      <c r="B1394" t="s">
        <v>2312</v>
      </c>
      <c r="C1394">
        <v>2230484</v>
      </c>
    </row>
    <row r="1395" spans="2:3" x14ac:dyDescent="0.25">
      <c r="B1395" t="s">
        <v>3202</v>
      </c>
      <c r="C1395">
        <v>2217530</v>
      </c>
    </row>
    <row r="1396" spans="2:3" x14ac:dyDescent="0.25">
      <c r="B1396" t="s">
        <v>1406</v>
      </c>
      <c r="C1396">
        <v>2216672</v>
      </c>
    </row>
    <row r="1397" spans="2:3" x14ac:dyDescent="0.25">
      <c r="B1397" t="s">
        <v>3617</v>
      </c>
      <c r="C1397">
        <v>2211644</v>
      </c>
    </row>
    <row r="1398" spans="2:3" x14ac:dyDescent="0.25">
      <c r="B1398" t="s">
        <v>2572</v>
      </c>
      <c r="C1398">
        <v>2211328</v>
      </c>
    </row>
    <row r="1399" spans="2:3" x14ac:dyDescent="0.25">
      <c r="B1399" t="s">
        <v>2274</v>
      </c>
      <c r="C1399">
        <v>2192353</v>
      </c>
    </row>
    <row r="1400" spans="2:3" x14ac:dyDescent="0.25">
      <c r="B1400" t="s">
        <v>915</v>
      </c>
      <c r="C1400">
        <v>2186713</v>
      </c>
    </row>
    <row r="1401" spans="2:3" x14ac:dyDescent="0.25">
      <c r="B1401" t="s">
        <v>3234</v>
      </c>
      <c r="C1401">
        <v>2184638</v>
      </c>
    </row>
    <row r="1402" spans="2:3" x14ac:dyDescent="0.25">
      <c r="B1402" t="s">
        <v>3775</v>
      </c>
      <c r="C1402">
        <v>2184084</v>
      </c>
    </row>
    <row r="1403" spans="2:3" x14ac:dyDescent="0.25">
      <c r="B1403" t="s">
        <v>2625</v>
      </c>
      <c r="C1403">
        <v>2176849</v>
      </c>
    </row>
    <row r="1404" spans="2:3" x14ac:dyDescent="0.25">
      <c r="B1404" t="s">
        <v>2183</v>
      </c>
      <c r="C1404">
        <v>2170980</v>
      </c>
    </row>
    <row r="1405" spans="2:3" x14ac:dyDescent="0.25">
      <c r="B1405" t="s">
        <v>2958</v>
      </c>
      <c r="C1405">
        <v>2158908</v>
      </c>
    </row>
    <row r="1406" spans="2:3" x14ac:dyDescent="0.25">
      <c r="B1406" t="s">
        <v>1574</v>
      </c>
      <c r="C1406">
        <v>2152294</v>
      </c>
    </row>
    <row r="1407" spans="2:3" x14ac:dyDescent="0.25">
      <c r="B1407" t="s">
        <v>245</v>
      </c>
      <c r="C1407">
        <v>2150098</v>
      </c>
    </row>
    <row r="1408" spans="2:3" x14ac:dyDescent="0.25">
      <c r="B1408" t="s">
        <v>2008</v>
      </c>
      <c r="C1408">
        <v>2149490</v>
      </c>
    </row>
    <row r="1409" spans="2:3" x14ac:dyDescent="0.25">
      <c r="B1409" t="s">
        <v>5080</v>
      </c>
      <c r="C1409">
        <v>2148028</v>
      </c>
    </row>
    <row r="1410" spans="2:3" x14ac:dyDescent="0.25">
      <c r="B1410" t="s">
        <v>4788</v>
      </c>
      <c r="C1410">
        <v>2131243</v>
      </c>
    </row>
    <row r="1411" spans="2:3" x14ac:dyDescent="0.25">
      <c r="B1411" t="s">
        <v>5066</v>
      </c>
      <c r="C1411">
        <v>2131018</v>
      </c>
    </row>
    <row r="1412" spans="2:3" x14ac:dyDescent="0.25">
      <c r="B1412" t="s">
        <v>1711</v>
      </c>
      <c r="C1412">
        <v>2128912</v>
      </c>
    </row>
    <row r="1413" spans="2:3" x14ac:dyDescent="0.25">
      <c r="B1413" t="s">
        <v>1951</v>
      </c>
      <c r="C1413">
        <v>2128766</v>
      </c>
    </row>
    <row r="1414" spans="2:3" x14ac:dyDescent="0.25">
      <c r="B1414" t="s">
        <v>3421</v>
      </c>
      <c r="C1414">
        <v>2126104</v>
      </c>
    </row>
    <row r="1415" spans="2:3" x14ac:dyDescent="0.25">
      <c r="B1415" t="s">
        <v>2214</v>
      </c>
      <c r="C1415">
        <v>2125172</v>
      </c>
    </row>
    <row r="1416" spans="2:3" x14ac:dyDescent="0.25">
      <c r="B1416" t="s">
        <v>3041</v>
      </c>
      <c r="C1416">
        <v>2124853</v>
      </c>
    </row>
    <row r="1417" spans="2:3" x14ac:dyDescent="0.25">
      <c r="B1417" t="s">
        <v>2829</v>
      </c>
      <c r="C1417">
        <v>2114221</v>
      </c>
    </row>
    <row r="1418" spans="2:3" x14ac:dyDescent="0.25">
      <c r="B1418" t="s">
        <v>1693</v>
      </c>
      <c r="C1418">
        <v>2112649</v>
      </c>
    </row>
    <row r="1419" spans="2:3" x14ac:dyDescent="0.25">
      <c r="B1419" t="s">
        <v>3390</v>
      </c>
      <c r="C1419">
        <v>2103848</v>
      </c>
    </row>
    <row r="1420" spans="2:3" x14ac:dyDescent="0.25">
      <c r="B1420" t="s">
        <v>5150</v>
      </c>
      <c r="C1420">
        <v>2103648</v>
      </c>
    </row>
    <row r="1421" spans="2:3" x14ac:dyDescent="0.25">
      <c r="B1421" t="s">
        <v>2422</v>
      </c>
      <c r="C1421">
        <v>2093867</v>
      </c>
    </row>
    <row r="1422" spans="2:3" x14ac:dyDescent="0.25">
      <c r="B1422" t="s">
        <v>14</v>
      </c>
      <c r="C1422">
        <v>2092500</v>
      </c>
    </row>
    <row r="1423" spans="2:3" x14ac:dyDescent="0.25">
      <c r="B1423" t="s">
        <v>5123</v>
      </c>
      <c r="C1423">
        <v>2083292</v>
      </c>
    </row>
    <row r="1424" spans="2:3" x14ac:dyDescent="0.25">
      <c r="B1424" t="s">
        <v>3784</v>
      </c>
      <c r="C1424">
        <v>2081587</v>
      </c>
    </row>
    <row r="1425" spans="2:3" x14ac:dyDescent="0.25">
      <c r="B1425" t="s">
        <v>5135</v>
      </c>
      <c r="C1425">
        <v>2075661</v>
      </c>
    </row>
    <row r="1426" spans="2:3" x14ac:dyDescent="0.25">
      <c r="B1426" t="s">
        <v>2317</v>
      </c>
      <c r="C1426">
        <v>2075438</v>
      </c>
    </row>
    <row r="1427" spans="2:3" x14ac:dyDescent="0.25">
      <c r="B1427" t="s">
        <v>3324</v>
      </c>
      <c r="C1427">
        <v>2072615</v>
      </c>
    </row>
    <row r="1428" spans="2:3" x14ac:dyDescent="0.25">
      <c r="B1428" t="s">
        <v>3176</v>
      </c>
      <c r="C1428">
        <v>2058383</v>
      </c>
    </row>
    <row r="1429" spans="2:3" x14ac:dyDescent="0.25">
      <c r="B1429" t="s">
        <v>2127</v>
      </c>
      <c r="C1429">
        <v>2051716</v>
      </c>
    </row>
    <row r="1430" spans="2:3" x14ac:dyDescent="0.25">
      <c r="B1430" t="s">
        <v>2929</v>
      </c>
      <c r="C1430">
        <v>2051551</v>
      </c>
    </row>
    <row r="1431" spans="2:3" x14ac:dyDescent="0.25">
      <c r="B1431" t="s">
        <v>4130</v>
      </c>
      <c r="C1431">
        <v>2039753</v>
      </c>
    </row>
    <row r="1432" spans="2:3" x14ac:dyDescent="0.25">
      <c r="B1432" t="s">
        <v>2966</v>
      </c>
      <c r="C1432">
        <v>2037551</v>
      </c>
    </row>
    <row r="1433" spans="2:3" x14ac:dyDescent="0.25">
      <c r="B1433" t="s">
        <v>3047</v>
      </c>
      <c r="C1433">
        <v>2033932</v>
      </c>
    </row>
    <row r="1434" spans="2:3" x14ac:dyDescent="0.25">
      <c r="B1434" t="s">
        <v>2323</v>
      </c>
      <c r="C1434">
        <v>2033409</v>
      </c>
    </row>
    <row r="1435" spans="2:3" x14ac:dyDescent="0.25">
      <c r="B1435" t="s">
        <v>4918</v>
      </c>
      <c r="C1435">
        <v>2022531</v>
      </c>
    </row>
    <row r="1436" spans="2:3" x14ac:dyDescent="0.25">
      <c r="B1436" t="s">
        <v>5165</v>
      </c>
      <c r="C1436">
        <v>2006430</v>
      </c>
    </row>
    <row r="1437" spans="2:3" x14ac:dyDescent="0.25">
      <c r="B1437" t="s">
        <v>4681</v>
      </c>
      <c r="C1437">
        <v>2005434</v>
      </c>
    </row>
    <row r="1438" spans="2:3" x14ac:dyDescent="0.25">
      <c r="B1438" t="s">
        <v>1944</v>
      </c>
      <c r="C1438">
        <v>2003234</v>
      </c>
    </row>
    <row r="1439" spans="2:3" x14ac:dyDescent="0.25">
      <c r="B1439" t="s">
        <v>1858</v>
      </c>
      <c r="C1439">
        <v>1996199</v>
      </c>
    </row>
    <row r="1440" spans="2:3" x14ac:dyDescent="0.25">
      <c r="B1440" t="s">
        <v>224</v>
      </c>
      <c r="C1440">
        <v>1991154</v>
      </c>
    </row>
    <row r="1441" spans="2:3" x14ac:dyDescent="0.25">
      <c r="B1441" t="s">
        <v>3399</v>
      </c>
      <c r="C1441">
        <v>1987895</v>
      </c>
    </row>
    <row r="1442" spans="2:3" x14ac:dyDescent="0.25">
      <c r="B1442" t="s">
        <v>193</v>
      </c>
      <c r="C1442">
        <v>1987124</v>
      </c>
    </row>
    <row r="1443" spans="2:3" x14ac:dyDescent="0.25">
      <c r="B1443" t="s">
        <v>1465</v>
      </c>
      <c r="C1443">
        <v>1985373</v>
      </c>
    </row>
    <row r="1444" spans="2:3" x14ac:dyDescent="0.25">
      <c r="B1444" t="s">
        <v>3019</v>
      </c>
      <c r="C1444">
        <v>1980369</v>
      </c>
    </row>
    <row r="1445" spans="2:3" x14ac:dyDescent="0.25">
      <c r="B1445" t="s">
        <v>196</v>
      </c>
      <c r="C1445">
        <v>1974258</v>
      </c>
    </row>
    <row r="1446" spans="2:3" x14ac:dyDescent="0.25">
      <c r="B1446" t="s">
        <v>2271</v>
      </c>
      <c r="C1446">
        <v>1965724</v>
      </c>
    </row>
    <row r="1447" spans="2:3" x14ac:dyDescent="0.25">
      <c r="B1447" t="s">
        <v>1449</v>
      </c>
      <c r="C1447">
        <v>1962981</v>
      </c>
    </row>
    <row r="1448" spans="2:3" x14ac:dyDescent="0.25">
      <c r="B1448" t="s">
        <v>2932</v>
      </c>
      <c r="C1448">
        <v>1962677</v>
      </c>
    </row>
    <row r="1449" spans="2:3" x14ac:dyDescent="0.25">
      <c r="B1449" t="s">
        <v>4099</v>
      </c>
      <c r="C1449">
        <v>1962120</v>
      </c>
    </row>
    <row r="1450" spans="2:3" x14ac:dyDescent="0.25">
      <c r="B1450" t="s">
        <v>1949</v>
      </c>
      <c r="C1450">
        <v>1954019</v>
      </c>
    </row>
    <row r="1451" spans="2:3" x14ac:dyDescent="0.25">
      <c r="B1451" t="s">
        <v>2622</v>
      </c>
      <c r="C1451">
        <v>1952852</v>
      </c>
    </row>
    <row r="1452" spans="2:3" x14ac:dyDescent="0.25">
      <c r="B1452" t="s">
        <v>1102</v>
      </c>
      <c r="C1452">
        <v>1952519</v>
      </c>
    </row>
    <row r="1453" spans="2:3" x14ac:dyDescent="0.25">
      <c r="B1453" t="s">
        <v>2878</v>
      </c>
      <c r="C1453">
        <v>1951697</v>
      </c>
    </row>
    <row r="1454" spans="2:3" x14ac:dyDescent="0.25">
      <c r="B1454" t="s">
        <v>468</v>
      </c>
      <c r="C1454">
        <v>1943612</v>
      </c>
    </row>
    <row r="1455" spans="2:3" x14ac:dyDescent="0.25">
      <c r="B1455" t="s">
        <v>3294</v>
      </c>
      <c r="C1455">
        <v>1941549</v>
      </c>
    </row>
    <row r="1456" spans="2:3" x14ac:dyDescent="0.25">
      <c r="B1456" t="s">
        <v>4026</v>
      </c>
      <c r="C1456">
        <v>1941300</v>
      </c>
    </row>
    <row r="1457" spans="2:3" x14ac:dyDescent="0.25">
      <c r="B1457" t="s">
        <v>5132</v>
      </c>
      <c r="C1457">
        <v>1939992</v>
      </c>
    </row>
    <row r="1458" spans="2:3" x14ac:dyDescent="0.25">
      <c r="B1458" t="s">
        <v>1802</v>
      </c>
      <c r="C1458">
        <v>1926001</v>
      </c>
    </row>
    <row r="1459" spans="2:3" x14ac:dyDescent="0.25">
      <c r="B1459" t="s">
        <v>312</v>
      </c>
      <c r="C1459">
        <v>1897082</v>
      </c>
    </row>
    <row r="1460" spans="2:3" x14ac:dyDescent="0.25">
      <c r="B1460" t="s">
        <v>3056</v>
      </c>
      <c r="C1460">
        <v>1896824</v>
      </c>
    </row>
    <row r="1461" spans="2:3" x14ac:dyDescent="0.25">
      <c r="B1461" t="s">
        <v>3826</v>
      </c>
      <c r="C1461">
        <v>1888832</v>
      </c>
    </row>
    <row r="1462" spans="2:3" x14ac:dyDescent="0.25">
      <c r="B1462" t="s">
        <v>1559</v>
      </c>
      <c r="C1462">
        <v>1883675.47</v>
      </c>
    </row>
    <row r="1463" spans="2:3" x14ac:dyDescent="0.25">
      <c r="B1463" t="s">
        <v>356</v>
      </c>
      <c r="C1463">
        <v>1881234</v>
      </c>
    </row>
    <row r="1464" spans="2:3" x14ac:dyDescent="0.25">
      <c r="B1464" t="s">
        <v>3555</v>
      </c>
      <c r="C1464">
        <v>1876542</v>
      </c>
    </row>
    <row r="1465" spans="2:3" x14ac:dyDescent="0.25">
      <c r="B1465" t="s">
        <v>1580</v>
      </c>
      <c r="C1465">
        <v>1871464</v>
      </c>
    </row>
    <row r="1466" spans="2:3" x14ac:dyDescent="0.25">
      <c r="B1466" t="s">
        <v>4270</v>
      </c>
      <c r="C1466">
        <v>1867242</v>
      </c>
    </row>
    <row r="1467" spans="2:3" x14ac:dyDescent="0.25">
      <c r="B1467" t="s">
        <v>694</v>
      </c>
      <c r="C1467">
        <v>1862608</v>
      </c>
    </row>
    <row r="1468" spans="2:3" x14ac:dyDescent="0.25">
      <c r="B1468" t="s">
        <v>2104</v>
      </c>
      <c r="C1468">
        <v>1854632</v>
      </c>
    </row>
    <row r="1469" spans="2:3" x14ac:dyDescent="0.25">
      <c r="B1469" t="s">
        <v>5180</v>
      </c>
      <c r="C1469">
        <v>1842520</v>
      </c>
    </row>
    <row r="1470" spans="2:3" x14ac:dyDescent="0.25">
      <c r="B1470" t="s">
        <v>4199</v>
      </c>
      <c r="C1470">
        <v>1831854</v>
      </c>
    </row>
    <row r="1471" spans="2:3" x14ac:dyDescent="0.25">
      <c r="B1471" t="s">
        <v>3878</v>
      </c>
      <c r="C1471">
        <v>1830792</v>
      </c>
    </row>
    <row r="1472" spans="2:3" x14ac:dyDescent="0.25">
      <c r="B1472" t="s">
        <v>1347</v>
      </c>
      <c r="C1472">
        <v>1822531</v>
      </c>
    </row>
    <row r="1473" spans="2:3" x14ac:dyDescent="0.25">
      <c r="B1473" t="s">
        <v>3767</v>
      </c>
      <c r="C1473">
        <v>1819622</v>
      </c>
    </row>
    <row r="1474" spans="2:3" x14ac:dyDescent="0.25">
      <c r="B1474" t="s">
        <v>4581</v>
      </c>
      <c r="C1474">
        <v>1818471</v>
      </c>
    </row>
    <row r="1475" spans="2:3" x14ac:dyDescent="0.25">
      <c r="B1475" t="s">
        <v>1762</v>
      </c>
      <c r="C1475">
        <v>1812969</v>
      </c>
    </row>
    <row r="1476" spans="2:3" x14ac:dyDescent="0.25">
      <c r="B1476" t="s">
        <v>3119</v>
      </c>
      <c r="C1476">
        <v>1810703</v>
      </c>
    </row>
    <row r="1477" spans="2:3" x14ac:dyDescent="0.25">
      <c r="B1477" t="s">
        <v>3273</v>
      </c>
      <c r="C1477">
        <v>1796027</v>
      </c>
    </row>
    <row r="1478" spans="2:3" x14ac:dyDescent="0.25">
      <c r="B1478" t="s">
        <v>4699</v>
      </c>
      <c r="C1478">
        <v>1790880</v>
      </c>
    </row>
    <row r="1479" spans="2:3" x14ac:dyDescent="0.25">
      <c r="B1479" t="s">
        <v>2329</v>
      </c>
      <c r="C1479">
        <v>1788941</v>
      </c>
    </row>
    <row r="1480" spans="2:3" x14ac:dyDescent="0.25">
      <c r="B1480" t="s">
        <v>2494</v>
      </c>
      <c r="C1480">
        <v>1784767</v>
      </c>
    </row>
    <row r="1481" spans="2:3" x14ac:dyDescent="0.25">
      <c r="B1481" t="s">
        <v>409</v>
      </c>
      <c r="C1481">
        <v>1784658</v>
      </c>
    </row>
    <row r="1482" spans="2:3" x14ac:dyDescent="0.25">
      <c r="B1482" t="s">
        <v>3817</v>
      </c>
      <c r="C1482">
        <v>1781378</v>
      </c>
    </row>
    <row r="1483" spans="2:3" x14ac:dyDescent="0.25">
      <c r="B1483" t="s">
        <v>3505</v>
      </c>
      <c r="C1483">
        <v>1776776</v>
      </c>
    </row>
    <row r="1484" spans="2:3" x14ac:dyDescent="0.25">
      <c r="B1484" t="s">
        <v>2300</v>
      </c>
      <c r="C1484">
        <v>1764750</v>
      </c>
    </row>
    <row r="1485" spans="2:3" x14ac:dyDescent="0.25">
      <c r="B1485" t="s">
        <v>2788</v>
      </c>
      <c r="C1485">
        <v>1760277</v>
      </c>
    </row>
    <row r="1486" spans="2:3" x14ac:dyDescent="0.25">
      <c r="B1486" t="s">
        <v>80</v>
      </c>
      <c r="C1486">
        <v>1756829</v>
      </c>
    </row>
    <row r="1487" spans="2:3" x14ac:dyDescent="0.25">
      <c r="B1487" t="s">
        <v>864</v>
      </c>
      <c r="C1487">
        <v>1756732</v>
      </c>
    </row>
    <row r="1488" spans="2:3" x14ac:dyDescent="0.25">
      <c r="B1488" t="s">
        <v>2649</v>
      </c>
      <c r="C1488">
        <v>1755817</v>
      </c>
    </row>
    <row r="1489" spans="2:3" x14ac:dyDescent="0.25">
      <c r="B1489" t="s">
        <v>4701</v>
      </c>
      <c r="C1489">
        <v>1753796</v>
      </c>
    </row>
    <row r="1490" spans="2:3" x14ac:dyDescent="0.25">
      <c r="B1490" t="s">
        <v>778</v>
      </c>
      <c r="C1490">
        <v>1753094</v>
      </c>
    </row>
    <row r="1491" spans="2:3" x14ac:dyDescent="0.25">
      <c r="B1491" t="s">
        <v>3869</v>
      </c>
      <c r="C1491">
        <v>1751978</v>
      </c>
    </row>
    <row r="1492" spans="2:3" x14ac:dyDescent="0.25">
      <c r="B1492" t="s">
        <v>3306</v>
      </c>
      <c r="C1492">
        <v>1750052</v>
      </c>
    </row>
    <row r="1493" spans="2:3" x14ac:dyDescent="0.25">
      <c r="B1493" t="s">
        <v>2890</v>
      </c>
      <c r="C1493">
        <v>1749612</v>
      </c>
    </row>
    <row r="1494" spans="2:3" x14ac:dyDescent="0.25">
      <c r="B1494" t="s">
        <v>536</v>
      </c>
      <c r="C1494">
        <v>1743516</v>
      </c>
    </row>
    <row r="1495" spans="2:3" x14ac:dyDescent="0.25">
      <c r="B1495" t="s">
        <v>3300</v>
      </c>
      <c r="C1495">
        <v>1743276</v>
      </c>
    </row>
    <row r="1496" spans="2:3" x14ac:dyDescent="0.25">
      <c r="B1496" t="s">
        <v>5086</v>
      </c>
      <c r="C1496">
        <v>1735928</v>
      </c>
    </row>
    <row r="1497" spans="2:3" x14ac:dyDescent="0.25">
      <c r="B1497" t="s">
        <v>4793</v>
      </c>
      <c r="C1497">
        <v>1734420</v>
      </c>
    </row>
    <row r="1498" spans="2:3" x14ac:dyDescent="0.25">
      <c r="B1498" t="s">
        <v>388</v>
      </c>
      <c r="C1498">
        <v>1733570</v>
      </c>
    </row>
    <row r="1499" spans="2:3" x14ac:dyDescent="0.25">
      <c r="B1499" t="s">
        <v>330</v>
      </c>
      <c r="C1499">
        <v>1730471</v>
      </c>
    </row>
    <row r="1500" spans="2:3" x14ac:dyDescent="0.25">
      <c r="B1500" t="s">
        <v>1906</v>
      </c>
      <c r="C1500">
        <v>1729431</v>
      </c>
    </row>
    <row r="1501" spans="2:3" x14ac:dyDescent="0.25">
      <c r="B1501" t="s">
        <v>2983</v>
      </c>
      <c r="C1501">
        <v>1723502</v>
      </c>
    </row>
    <row r="1502" spans="2:3" x14ac:dyDescent="0.25">
      <c r="B1502" t="s">
        <v>1657</v>
      </c>
      <c r="C1502">
        <v>1721110</v>
      </c>
    </row>
    <row r="1503" spans="2:3" x14ac:dyDescent="0.25">
      <c r="B1503" t="s">
        <v>2755</v>
      </c>
      <c r="C1503">
        <v>1718651</v>
      </c>
    </row>
    <row r="1504" spans="2:3" x14ac:dyDescent="0.25">
      <c r="B1504" t="s">
        <v>879</v>
      </c>
      <c r="C1504">
        <v>1714107</v>
      </c>
    </row>
    <row r="1505" spans="2:3" x14ac:dyDescent="0.25">
      <c r="B1505" t="s">
        <v>480</v>
      </c>
      <c r="C1505">
        <v>1711958</v>
      </c>
    </row>
    <row r="1506" spans="2:3" x14ac:dyDescent="0.25">
      <c r="B1506" t="s">
        <v>4017</v>
      </c>
      <c r="C1506">
        <v>1709680</v>
      </c>
    </row>
    <row r="1507" spans="2:3" x14ac:dyDescent="0.25">
      <c r="B1507" t="s">
        <v>3137</v>
      </c>
      <c r="C1507">
        <v>1703649</v>
      </c>
    </row>
    <row r="1508" spans="2:3" x14ac:dyDescent="0.25">
      <c r="B1508" t="s">
        <v>4034</v>
      </c>
      <c r="C1508">
        <v>1701712</v>
      </c>
    </row>
    <row r="1509" spans="2:3" x14ac:dyDescent="0.25">
      <c r="B1509" t="s">
        <v>846</v>
      </c>
      <c r="C1509">
        <v>1698686</v>
      </c>
    </row>
    <row r="1510" spans="2:3" x14ac:dyDescent="0.25">
      <c r="B1510" t="s">
        <v>1903</v>
      </c>
      <c r="C1510">
        <v>1693788</v>
      </c>
    </row>
    <row r="1511" spans="2:3" x14ac:dyDescent="0.25">
      <c r="B1511" t="s">
        <v>1491</v>
      </c>
      <c r="C1511">
        <v>1692048</v>
      </c>
    </row>
    <row r="1512" spans="2:3" x14ac:dyDescent="0.25">
      <c r="B1512" t="s">
        <v>4490</v>
      </c>
      <c r="C1512">
        <v>1687315</v>
      </c>
    </row>
    <row r="1513" spans="2:3" x14ac:dyDescent="0.25">
      <c r="B1513" t="s">
        <v>2032</v>
      </c>
      <c r="C1513">
        <v>1678390</v>
      </c>
    </row>
    <row r="1514" spans="2:3" x14ac:dyDescent="0.25">
      <c r="B1514" t="s">
        <v>327</v>
      </c>
      <c r="C1514">
        <v>1676319</v>
      </c>
    </row>
    <row r="1515" spans="2:3" x14ac:dyDescent="0.25">
      <c r="B1515" t="s">
        <v>984</v>
      </c>
      <c r="C1515">
        <v>1668398</v>
      </c>
    </row>
    <row r="1516" spans="2:3" x14ac:dyDescent="0.25">
      <c r="B1516" t="s">
        <v>1885</v>
      </c>
      <c r="C1516">
        <v>1659000</v>
      </c>
    </row>
    <row r="1517" spans="2:3" x14ac:dyDescent="0.25">
      <c r="B1517" t="s">
        <v>4187</v>
      </c>
      <c r="C1517">
        <v>1654520</v>
      </c>
    </row>
    <row r="1518" spans="2:3" x14ac:dyDescent="0.25">
      <c r="B1518" t="s">
        <v>933</v>
      </c>
      <c r="C1518">
        <v>1650826</v>
      </c>
    </row>
    <row r="1519" spans="2:3" x14ac:dyDescent="0.25">
      <c r="B1519" t="s">
        <v>3297</v>
      </c>
      <c r="C1519">
        <v>1650691</v>
      </c>
    </row>
    <row r="1520" spans="2:3" x14ac:dyDescent="0.25">
      <c r="B1520" t="s">
        <v>3575</v>
      </c>
      <c r="C1520">
        <v>1649348</v>
      </c>
    </row>
    <row r="1521" spans="2:3" x14ac:dyDescent="0.25">
      <c r="B1521" t="s">
        <v>3059</v>
      </c>
      <c r="C1521">
        <v>1649200</v>
      </c>
    </row>
    <row r="1522" spans="2:3" x14ac:dyDescent="0.25">
      <c r="B1522" t="s">
        <v>2292</v>
      </c>
      <c r="C1522">
        <v>1648873</v>
      </c>
    </row>
    <row r="1523" spans="2:3" x14ac:dyDescent="0.25">
      <c r="B1523" t="s">
        <v>1595</v>
      </c>
      <c r="C1523">
        <v>1640257</v>
      </c>
    </row>
    <row r="1524" spans="2:3" x14ac:dyDescent="0.25">
      <c r="B1524" t="s">
        <v>924</v>
      </c>
      <c r="C1524">
        <v>1639680</v>
      </c>
    </row>
    <row r="1525" spans="2:3" x14ac:dyDescent="0.25">
      <c r="B1525" t="s">
        <v>1851</v>
      </c>
      <c r="C1525">
        <v>1639143</v>
      </c>
    </row>
    <row r="1526" spans="2:3" x14ac:dyDescent="0.25">
      <c r="B1526" t="s">
        <v>2410</v>
      </c>
      <c r="C1526">
        <v>1639012</v>
      </c>
    </row>
    <row r="1527" spans="2:3" x14ac:dyDescent="0.25">
      <c r="B1527" t="s">
        <v>3823</v>
      </c>
      <c r="C1527">
        <v>1634766</v>
      </c>
    </row>
    <row r="1528" spans="2:3" x14ac:dyDescent="0.25">
      <c r="B1528" t="s">
        <v>1804</v>
      </c>
      <c r="C1528">
        <v>1630860</v>
      </c>
    </row>
    <row r="1529" spans="2:3" x14ac:dyDescent="0.25">
      <c r="B1529" t="s">
        <v>1553</v>
      </c>
      <c r="C1529">
        <v>1627830</v>
      </c>
    </row>
    <row r="1530" spans="2:3" x14ac:dyDescent="0.25">
      <c r="B1530" t="s">
        <v>2331</v>
      </c>
      <c r="C1530">
        <v>1623299</v>
      </c>
    </row>
    <row r="1531" spans="2:3" x14ac:dyDescent="0.25">
      <c r="B1531" t="s">
        <v>1771</v>
      </c>
      <c r="C1531">
        <v>1622886.3</v>
      </c>
    </row>
    <row r="1532" spans="2:3" x14ac:dyDescent="0.25">
      <c r="B1532" t="s">
        <v>391</v>
      </c>
      <c r="C1532">
        <v>1620983</v>
      </c>
    </row>
    <row r="1533" spans="2:3" x14ac:dyDescent="0.25">
      <c r="B1533" t="s">
        <v>1236</v>
      </c>
      <c r="C1533">
        <v>1619145</v>
      </c>
    </row>
    <row r="1534" spans="2:3" x14ac:dyDescent="0.25">
      <c r="B1534" t="s">
        <v>4605</v>
      </c>
      <c r="C1534">
        <v>1606752</v>
      </c>
    </row>
    <row r="1535" spans="2:3" x14ac:dyDescent="0.25">
      <c r="B1535" t="s">
        <v>824</v>
      </c>
      <c r="C1535">
        <v>1603916</v>
      </c>
    </row>
    <row r="1536" spans="2:3" x14ac:dyDescent="0.25">
      <c r="B1536" t="s">
        <v>749</v>
      </c>
      <c r="C1536">
        <v>1595429</v>
      </c>
    </row>
    <row r="1537" spans="2:3" x14ac:dyDescent="0.25">
      <c r="B1537" t="s">
        <v>1482</v>
      </c>
      <c r="C1537">
        <v>1592448</v>
      </c>
    </row>
    <row r="1538" spans="2:3" x14ac:dyDescent="0.25">
      <c r="B1538" t="s">
        <v>3267</v>
      </c>
      <c r="C1538">
        <v>1588649.6</v>
      </c>
    </row>
    <row r="1539" spans="2:3" x14ac:dyDescent="0.25">
      <c r="B1539" t="s">
        <v>571</v>
      </c>
      <c r="C1539">
        <v>1582459</v>
      </c>
    </row>
    <row r="1540" spans="2:3" x14ac:dyDescent="0.25">
      <c r="B1540" t="s">
        <v>3330</v>
      </c>
      <c r="C1540">
        <v>1581525</v>
      </c>
    </row>
    <row r="1541" spans="2:3" x14ac:dyDescent="0.25">
      <c r="B1541" t="s">
        <v>2189</v>
      </c>
      <c r="C1541">
        <v>1579951</v>
      </c>
    </row>
    <row r="1542" spans="2:3" x14ac:dyDescent="0.25">
      <c r="B1542" t="s">
        <v>2640</v>
      </c>
      <c r="C1542">
        <v>1578924</v>
      </c>
    </row>
    <row r="1543" spans="2:3" x14ac:dyDescent="0.25">
      <c r="B1543" t="s">
        <v>5089</v>
      </c>
      <c r="C1543">
        <v>1571371</v>
      </c>
    </row>
    <row r="1544" spans="2:3" x14ac:dyDescent="0.25">
      <c r="B1544" t="s">
        <v>1409</v>
      </c>
      <c r="C1544">
        <v>1571079</v>
      </c>
    </row>
    <row r="1545" spans="2:3" x14ac:dyDescent="0.25">
      <c r="B1545" t="s">
        <v>2283</v>
      </c>
      <c r="C1545">
        <v>1570595</v>
      </c>
    </row>
    <row r="1546" spans="2:3" x14ac:dyDescent="0.25">
      <c r="B1546" t="s">
        <v>4984</v>
      </c>
      <c r="C1546">
        <v>1568346</v>
      </c>
    </row>
    <row r="1547" spans="2:3" x14ac:dyDescent="0.25">
      <c r="B1547" t="s">
        <v>486</v>
      </c>
      <c r="C1547">
        <v>1568007</v>
      </c>
    </row>
    <row r="1548" spans="2:3" x14ac:dyDescent="0.25">
      <c r="B1548" t="s">
        <v>1397</v>
      </c>
      <c r="C1548">
        <v>1560119</v>
      </c>
    </row>
    <row r="1549" spans="2:3" x14ac:dyDescent="0.25">
      <c r="B1549" t="s">
        <v>3402</v>
      </c>
      <c r="C1549">
        <v>1559520</v>
      </c>
    </row>
    <row r="1550" spans="2:3" x14ac:dyDescent="0.25">
      <c r="B1550" t="s">
        <v>4240</v>
      </c>
      <c r="C1550">
        <v>1559145</v>
      </c>
    </row>
    <row r="1551" spans="2:3" x14ac:dyDescent="0.25">
      <c r="B1551" t="s">
        <v>1257</v>
      </c>
      <c r="C1551">
        <v>1554016</v>
      </c>
    </row>
    <row r="1552" spans="2:3" x14ac:dyDescent="0.25">
      <c r="B1552" t="s">
        <v>781</v>
      </c>
      <c r="C1552">
        <v>1553020</v>
      </c>
    </row>
    <row r="1553" spans="2:3" x14ac:dyDescent="0.25">
      <c r="B1553" t="s">
        <v>3592</v>
      </c>
      <c r="C1553">
        <v>1547445</v>
      </c>
    </row>
    <row r="1554" spans="2:3" x14ac:dyDescent="0.25">
      <c r="B1554" t="s">
        <v>4406</v>
      </c>
      <c r="C1554">
        <v>1528800</v>
      </c>
    </row>
    <row r="1555" spans="2:3" x14ac:dyDescent="0.25">
      <c r="B1555" t="s">
        <v>4596</v>
      </c>
      <c r="C1555">
        <v>1528750</v>
      </c>
    </row>
    <row r="1556" spans="2:3" x14ac:dyDescent="0.25">
      <c r="B1556" t="s">
        <v>3855</v>
      </c>
      <c r="C1556">
        <v>1513542</v>
      </c>
    </row>
    <row r="1557" spans="2:3" x14ac:dyDescent="0.25">
      <c r="B1557" t="s">
        <v>3614</v>
      </c>
      <c r="C1557">
        <v>1510030</v>
      </c>
    </row>
    <row r="1558" spans="2:3" x14ac:dyDescent="0.25">
      <c r="B1558" t="s">
        <v>4075</v>
      </c>
      <c r="C1558">
        <v>1509250</v>
      </c>
    </row>
    <row r="1559" spans="2:3" x14ac:dyDescent="0.25">
      <c r="B1559" t="s">
        <v>3111</v>
      </c>
      <c r="C1559">
        <v>1505818</v>
      </c>
    </row>
    <row r="1560" spans="2:3" x14ac:dyDescent="0.25">
      <c r="B1560" t="s">
        <v>1854</v>
      </c>
      <c r="C1560">
        <v>1505802</v>
      </c>
    </row>
    <row r="1561" spans="2:3" x14ac:dyDescent="0.25">
      <c r="B1561" t="s">
        <v>1032</v>
      </c>
      <c r="C1561">
        <v>1504650</v>
      </c>
    </row>
    <row r="1562" spans="2:3" x14ac:dyDescent="0.25">
      <c r="B1562" t="s">
        <v>1864</v>
      </c>
      <c r="C1562">
        <v>1502125</v>
      </c>
    </row>
    <row r="1563" spans="2:3" x14ac:dyDescent="0.25">
      <c r="B1563" t="s">
        <v>2720</v>
      </c>
      <c r="C1563">
        <v>1501403</v>
      </c>
    </row>
    <row r="1564" spans="2:3" x14ac:dyDescent="0.25">
      <c r="B1564" t="s">
        <v>2289</v>
      </c>
      <c r="C1564">
        <v>1492711</v>
      </c>
    </row>
    <row r="1565" spans="2:3" x14ac:dyDescent="0.25">
      <c r="B1565" t="s">
        <v>4903</v>
      </c>
      <c r="C1565">
        <v>1491291</v>
      </c>
    </row>
    <row r="1566" spans="2:3" x14ac:dyDescent="0.25">
      <c r="B1566" t="s">
        <v>2220</v>
      </c>
      <c r="C1566">
        <v>1490888</v>
      </c>
    </row>
    <row r="1567" spans="2:3" x14ac:dyDescent="0.25">
      <c r="B1567" t="s">
        <v>3102</v>
      </c>
      <c r="C1567">
        <v>1487669</v>
      </c>
    </row>
    <row r="1568" spans="2:3" x14ac:dyDescent="0.25">
      <c r="B1568" t="s">
        <v>200</v>
      </c>
      <c r="C1568">
        <v>1481407</v>
      </c>
    </row>
    <row r="1569" spans="2:3" x14ac:dyDescent="0.25">
      <c r="B1569" t="s">
        <v>4127</v>
      </c>
      <c r="C1569">
        <v>1477476</v>
      </c>
    </row>
    <row r="1570" spans="2:3" x14ac:dyDescent="0.25">
      <c r="B1570" t="s">
        <v>667</v>
      </c>
      <c r="C1570">
        <v>1475527</v>
      </c>
    </row>
    <row r="1571" spans="2:3" x14ac:dyDescent="0.25">
      <c r="B1571" t="s">
        <v>1759</v>
      </c>
      <c r="C1571">
        <v>1474366</v>
      </c>
    </row>
    <row r="1572" spans="2:3" x14ac:dyDescent="0.25">
      <c r="B1572" t="s">
        <v>4886</v>
      </c>
      <c r="C1572">
        <v>1472660</v>
      </c>
    </row>
    <row r="1573" spans="2:3" x14ac:dyDescent="0.25">
      <c r="B1573" t="s">
        <v>59</v>
      </c>
      <c r="C1573">
        <v>1471611</v>
      </c>
    </row>
    <row r="1574" spans="2:3" x14ac:dyDescent="0.25">
      <c r="B1574" t="s">
        <v>3030</v>
      </c>
      <c r="C1574">
        <v>1466417</v>
      </c>
    </row>
    <row r="1575" spans="2:3" x14ac:dyDescent="0.25">
      <c r="B1575" t="s">
        <v>3225</v>
      </c>
      <c r="C1575">
        <v>1463246</v>
      </c>
    </row>
    <row r="1576" spans="2:3" x14ac:dyDescent="0.25">
      <c r="B1576" t="s">
        <v>4839</v>
      </c>
      <c r="C1576">
        <v>1461952</v>
      </c>
    </row>
    <row r="1577" spans="2:3" x14ac:dyDescent="0.25">
      <c r="B1577" t="s">
        <v>5043</v>
      </c>
      <c r="C1577">
        <v>1459459</v>
      </c>
    </row>
    <row r="1578" spans="2:3" x14ac:dyDescent="0.25">
      <c r="B1578" t="s">
        <v>4570</v>
      </c>
      <c r="C1578">
        <v>1456469</v>
      </c>
    </row>
    <row r="1579" spans="2:3" x14ac:dyDescent="0.25">
      <c r="B1579" t="s">
        <v>1535</v>
      </c>
      <c r="C1579">
        <v>1449798</v>
      </c>
    </row>
    <row r="1580" spans="2:3" x14ac:dyDescent="0.25">
      <c r="B1580" t="s">
        <v>33</v>
      </c>
      <c r="C1580">
        <v>1443549</v>
      </c>
    </row>
    <row r="1581" spans="2:3" x14ac:dyDescent="0.25">
      <c r="B1581" t="s">
        <v>723</v>
      </c>
      <c r="C1581">
        <v>1440450</v>
      </c>
    </row>
    <row r="1582" spans="2:3" x14ac:dyDescent="0.25">
      <c r="B1582" t="s">
        <v>400</v>
      </c>
      <c r="C1582">
        <v>1427283</v>
      </c>
    </row>
    <row r="1583" spans="2:3" x14ac:dyDescent="0.25">
      <c r="B1583" t="s">
        <v>1087</v>
      </c>
      <c r="C1583">
        <v>1419912</v>
      </c>
    </row>
    <row r="1584" spans="2:3" x14ac:dyDescent="0.25">
      <c r="B1584" t="s">
        <v>4576</v>
      </c>
      <c r="C1584">
        <v>1413551</v>
      </c>
    </row>
    <row r="1585" spans="2:3" x14ac:dyDescent="0.25">
      <c r="B1585" t="s">
        <v>4687</v>
      </c>
      <c r="C1585">
        <v>1405822</v>
      </c>
    </row>
    <row r="1586" spans="2:3" x14ac:dyDescent="0.25">
      <c r="B1586" t="s">
        <v>1458</v>
      </c>
      <c r="C1586">
        <v>1400438</v>
      </c>
    </row>
    <row r="1587" spans="2:3" x14ac:dyDescent="0.25">
      <c r="B1587" t="s">
        <v>957</v>
      </c>
      <c r="C1587">
        <v>1391861</v>
      </c>
    </row>
    <row r="1588" spans="2:3" x14ac:dyDescent="0.25">
      <c r="B1588" t="s">
        <v>930</v>
      </c>
      <c r="C1588">
        <v>1389119</v>
      </c>
    </row>
    <row r="1589" spans="2:3" x14ac:dyDescent="0.25">
      <c r="B1589" t="s">
        <v>4883</v>
      </c>
      <c r="C1589">
        <v>1384020</v>
      </c>
    </row>
    <row r="1590" spans="2:3" x14ac:dyDescent="0.25">
      <c r="B1590" t="s">
        <v>1009</v>
      </c>
      <c r="C1590">
        <v>1380480</v>
      </c>
    </row>
    <row r="1591" spans="2:3" x14ac:dyDescent="0.25">
      <c r="B1591" t="s">
        <v>2020</v>
      </c>
      <c r="C1591">
        <v>1370506</v>
      </c>
    </row>
    <row r="1592" spans="2:3" x14ac:dyDescent="0.25">
      <c r="B1592" t="s">
        <v>2893</v>
      </c>
      <c r="C1592">
        <v>1370209</v>
      </c>
    </row>
    <row r="1593" spans="2:3" x14ac:dyDescent="0.25">
      <c r="B1593" t="s">
        <v>775</v>
      </c>
      <c r="C1593">
        <v>1368960</v>
      </c>
    </row>
    <row r="1594" spans="2:3" x14ac:dyDescent="0.25">
      <c r="B1594" t="s">
        <v>812</v>
      </c>
      <c r="C1594">
        <v>1368958</v>
      </c>
    </row>
    <row r="1595" spans="2:3" x14ac:dyDescent="0.25">
      <c r="B1595" t="s">
        <v>3360</v>
      </c>
      <c r="C1595">
        <v>1352247</v>
      </c>
    </row>
    <row r="1596" spans="2:3" x14ac:dyDescent="0.25">
      <c r="B1596" t="s">
        <v>969</v>
      </c>
      <c r="C1596">
        <v>1349578</v>
      </c>
    </row>
    <row r="1597" spans="2:3" x14ac:dyDescent="0.25">
      <c r="B1597" t="s">
        <v>5153</v>
      </c>
      <c r="C1597">
        <v>1340789</v>
      </c>
    </row>
    <row r="1598" spans="2:3" x14ac:dyDescent="0.25">
      <c r="B1598" t="s">
        <v>1514</v>
      </c>
      <c r="C1598">
        <v>1337839</v>
      </c>
    </row>
    <row r="1599" spans="2:3" x14ac:dyDescent="0.25">
      <c r="B1599" t="s">
        <v>4915</v>
      </c>
      <c r="C1599">
        <v>1331128</v>
      </c>
    </row>
    <row r="1600" spans="2:3" x14ac:dyDescent="0.25">
      <c r="B1600" t="s">
        <v>2818</v>
      </c>
      <c r="C1600">
        <v>1297608</v>
      </c>
    </row>
    <row r="1601" spans="2:3" x14ac:dyDescent="0.25">
      <c r="B1601" t="s">
        <v>3372</v>
      </c>
      <c r="C1601">
        <v>1286431</v>
      </c>
    </row>
    <row r="1602" spans="2:3" x14ac:dyDescent="0.25">
      <c r="B1602" t="s">
        <v>960</v>
      </c>
      <c r="C1602">
        <v>1285272</v>
      </c>
    </row>
    <row r="1603" spans="2:3" x14ac:dyDescent="0.25">
      <c r="B1603" t="s">
        <v>2425</v>
      </c>
      <c r="C1603">
        <v>1278023</v>
      </c>
    </row>
    <row r="1604" spans="2:3" x14ac:dyDescent="0.25">
      <c r="B1604" t="s">
        <v>849</v>
      </c>
      <c r="C1604">
        <v>1274000</v>
      </c>
    </row>
    <row r="1605" spans="2:3" x14ac:dyDescent="0.25">
      <c r="B1605" t="s">
        <v>987</v>
      </c>
      <c r="C1605">
        <v>1255800</v>
      </c>
    </row>
    <row r="1606" spans="2:3" x14ac:dyDescent="0.25">
      <c r="B1606" t="s">
        <v>3681</v>
      </c>
      <c r="C1606">
        <v>1253967</v>
      </c>
    </row>
    <row r="1607" spans="2:3" x14ac:dyDescent="0.25">
      <c r="B1607" t="s">
        <v>2064</v>
      </c>
      <c r="C1607">
        <v>1249784</v>
      </c>
    </row>
    <row r="1608" spans="2:3" x14ac:dyDescent="0.25">
      <c r="B1608" t="s">
        <v>3690</v>
      </c>
      <c r="C1608">
        <v>1242431.05</v>
      </c>
    </row>
    <row r="1609" spans="2:3" x14ac:dyDescent="0.25">
      <c r="B1609" t="s">
        <v>382</v>
      </c>
      <c r="C1609">
        <v>1234950</v>
      </c>
    </row>
    <row r="1610" spans="2:3" x14ac:dyDescent="0.25">
      <c r="B1610" t="s">
        <v>4264</v>
      </c>
      <c r="C1610">
        <v>1233086</v>
      </c>
    </row>
    <row r="1611" spans="2:3" x14ac:dyDescent="0.25">
      <c r="B1611" t="s">
        <v>4632</v>
      </c>
      <c r="C1611">
        <v>1227888</v>
      </c>
    </row>
    <row r="1612" spans="2:3" x14ac:dyDescent="0.25">
      <c r="B1612" t="s">
        <v>1818</v>
      </c>
      <c r="C1612">
        <v>1224998</v>
      </c>
    </row>
    <row r="1613" spans="2:3" x14ac:dyDescent="0.25">
      <c r="B1613" t="s">
        <v>3635</v>
      </c>
      <c r="C1613">
        <v>1224428</v>
      </c>
    </row>
    <row r="1614" spans="2:3" x14ac:dyDescent="0.25">
      <c r="B1614" t="s">
        <v>855</v>
      </c>
      <c r="C1614">
        <v>1221429</v>
      </c>
    </row>
    <row r="1615" spans="2:3" x14ac:dyDescent="0.25">
      <c r="B1615" t="s">
        <v>3472</v>
      </c>
      <c r="C1615">
        <v>1218543</v>
      </c>
    </row>
    <row r="1616" spans="2:3" x14ac:dyDescent="0.25">
      <c r="B1616" t="s">
        <v>1284</v>
      </c>
      <c r="C1616">
        <v>1217015</v>
      </c>
    </row>
    <row r="1617" spans="2:3" x14ac:dyDescent="0.25">
      <c r="B1617" t="s">
        <v>1335</v>
      </c>
      <c r="C1617">
        <v>1213154</v>
      </c>
    </row>
    <row r="1618" spans="2:3" x14ac:dyDescent="0.25">
      <c r="B1618" t="s">
        <v>4291</v>
      </c>
      <c r="C1618">
        <v>1212992</v>
      </c>
    </row>
    <row r="1619" spans="2:3" x14ac:dyDescent="0.25">
      <c r="B1619" t="s">
        <v>2776</v>
      </c>
      <c r="C1619">
        <v>1209831</v>
      </c>
    </row>
    <row r="1620" spans="2:3" x14ac:dyDescent="0.25">
      <c r="B1620" t="s">
        <v>978</v>
      </c>
      <c r="C1620">
        <v>1202769</v>
      </c>
    </row>
    <row r="1621" spans="2:3" x14ac:dyDescent="0.25">
      <c r="B1621" t="s">
        <v>568</v>
      </c>
      <c r="C1621">
        <v>1201116</v>
      </c>
    </row>
    <row r="1622" spans="2:3" x14ac:dyDescent="0.25">
      <c r="B1622" t="s">
        <v>3544</v>
      </c>
      <c r="C1622">
        <v>1200503</v>
      </c>
    </row>
    <row r="1623" spans="2:3" x14ac:dyDescent="0.25">
      <c r="B1623" t="s">
        <v>2838</v>
      </c>
      <c r="C1623">
        <v>1196800</v>
      </c>
    </row>
    <row r="1624" spans="2:3" x14ac:dyDescent="0.25">
      <c r="B1624" t="s">
        <v>1057</v>
      </c>
      <c r="C1624">
        <v>1195585</v>
      </c>
    </row>
    <row r="1625" spans="2:3" x14ac:dyDescent="0.25">
      <c r="B1625" t="s">
        <v>2479</v>
      </c>
      <c r="C1625">
        <v>1195295</v>
      </c>
    </row>
    <row r="1626" spans="2:3" x14ac:dyDescent="0.25">
      <c r="B1626" t="s">
        <v>2923</v>
      </c>
      <c r="C1626">
        <v>1181880</v>
      </c>
    </row>
    <row r="1627" spans="2:3" x14ac:dyDescent="0.25">
      <c r="B1627" t="s">
        <v>4267</v>
      </c>
      <c r="C1627">
        <v>1179202</v>
      </c>
    </row>
    <row r="1628" spans="2:3" x14ac:dyDescent="0.25">
      <c r="B1628" t="s">
        <v>37</v>
      </c>
      <c r="C1628">
        <v>1175226</v>
      </c>
    </row>
    <row r="1629" spans="2:3" x14ac:dyDescent="0.25">
      <c r="B1629" t="s">
        <v>1751</v>
      </c>
      <c r="C1629">
        <v>1172094</v>
      </c>
    </row>
    <row r="1630" spans="2:3" x14ac:dyDescent="0.25">
      <c r="B1630" t="s">
        <v>3939</v>
      </c>
      <c r="C1630">
        <v>1170120</v>
      </c>
    </row>
    <row r="1631" spans="2:3" x14ac:dyDescent="0.25">
      <c r="B1631" t="s">
        <v>370</v>
      </c>
      <c r="C1631">
        <v>1168237</v>
      </c>
    </row>
    <row r="1632" spans="2:3" x14ac:dyDescent="0.25">
      <c r="B1632" t="s">
        <v>3453</v>
      </c>
      <c r="C1632">
        <v>1166253</v>
      </c>
    </row>
    <row r="1633" spans="2:3" x14ac:dyDescent="0.25">
      <c r="B1633" t="s">
        <v>1684</v>
      </c>
      <c r="C1633">
        <v>1162813</v>
      </c>
    </row>
    <row r="1634" spans="2:3" x14ac:dyDescent="0.25">
      <c r="B1634" t="s">
        <v>1111</v>
      </c>
      <c r="C1634">
        <v>1161017</v>
      </c>
    </row>
    <row r="1635" spans="2:3" x14ac:dyDescent="0.25">
      <c r="B1635" t="s">
        <v>2820</v>
      </c>
      <c r="C1635">
        <v>1151269</v>
      </c>
    </row>
    <row r="1636" spans="2:3" x14ac:dyDescent="0.25">
      <c r="B1636" t="s">
        <v>936</v>
      </c>
      <c r="C1636">
        <v>1146400</v>
      </c>
    </row>
    <row r="1637" spans="2:3" x14ac:dyDescent="0.25">
      <c r="B1637" t="s">
        <v>209</v>
      </c>
      <c r="C1637">
        <v>1142146</v>
      </c>
    </row>
    <row r="1638" spans="2:3" x14ac:dyDescent="0.25">
      <c r="B1638" t="s">
        <v>2628</v>
      </c>
      <c r="C1638">
        <v>1140905</v>
      </c>
    </row>
    <row r="1639" spans="2:3" x14ac:dyDescent="0.25">
      <c r="B1639" t="s">
        <v>4785</v>
      </c>
      <c r="C1639">
        <v>1136884</v>
      </c>
    </row>
    <row r="1640" spans="2:3" x14ac:dyDescent="0.25">
      <c r="B1640" t="s">
        <v>2694</v>
      </c>
      <c r="C1640">
        <v>1127100.0900000001</v>
      </c>
    </row>
    <row r="1641" spans="2:3" x14ac:dyDescent="0.25">
      <c r="B1641" t="s">
        <v>3863</v>
      </c>
      <c r="C1641">
        <v>1122200</v>
      </c>
    </row>
    <row r="1642" spans="2:3" x14ac:dyDescent="0.25">
      <c r="B1642" t="s">
        <v>2779</v>
      </c>
      <c r="C1642">
        <v>1121240</v>
      </c>
    </row>
    <row r="1643" spans="2:3" x14ac:dyDescent="0.25">
      <c r="B1643" t="s">
        <v>806</v>
      </c>
      <c r="C1643">
        <v>1117080</v>
      </c>
    </row>
    <row r="1644" spans="2:3" x14ac:dyDescent="0.25">
      <c r="B1644" t="s">
        <v>5144</v>
      </c>
      <c r="C1644">
        <v>1112821</v>
      </c>
    </row>
    <row r="1645" spans="2:3" x14ac:dyDescent="0.25">
      <c r="B1645" t="s">
        <v>2314</v>
      </c>
      <c r="C1645">
        <v>1107401</v>
      </c>
    </row>
    <row r="1646" spans="2:3" x14ac:dyDescent="0.25">
      <c r="B1646" t="s">
        <v>1687</v>
      </c>
      <c r="C1646">
        <v>1104019</v>
      </c>
    </row>
    <row r="1647" spans="2:3" x14ac:dyDescent="0.25">
      <c r="B1647" t="s">
        <v>1720</v>
      </c>
      <c r="C1647">
        <v>1103278</v>
      </c>
    </row>
    <row r="1648" spans="2:3" x14ac:dyDescent="0.25">
      <c r="B1648" t="s">
        <v>1227</v>
      </c>
      <c r="C1648">
        <v>1096283</v>
      </c>
    </row>
    <row r="1649" spans="2:3" x14ac:dyDescent="0.25">
      <c r="B1649" t="s">
        <v>3888</v>
      </c>
      <c r="C1649">
        <v>1095536</v>
      </c>
    </row>
    <row r="1650" spans="2:3" x14ac:dyDescent="0.25">
      <c r="B1650" t="s">
        <v>1963</v>
      </c>
      <c r="C1650">
        <v>1092527</v>
      </c>
    </row>
    <row r="1651" spans="2:3" x14ac:dyDescent="0.25">
      <c r="B1651" t="s">
        <v>4735</v>
      </c>
      <c r="C1651">
        <v>1082695</v>
      </c>
    </row>
    <row r="1652" spans="2:3" x14ac:dyDescent="0.25">
      <c r="B1652" t="s">
        <v>3957</v>
      </c>
      <c r="C1652">
        <v>1072610</v>
      </c>
    </row>
    <row r="1653" spans="2:3" x14ac:dyDescent="0.25">
      <c r="B1653" t="s">
        <v>1739</v>
      </c>
      <c r="C1653">
        <v>1066396</v>
      </c>
    </row>
    <row r="1654" spans="2:3" x14ac:dyDescent="0.25">
      <c r="B1654" t="s">
        <v>2046</v>
      </c>
      <c r="C1654">
        <v>1065433</v>
      </c>
    </row>
    <row r="1655" spans="2:3" x14ac:dyDescent="0.25">
      <c r="B1655" t="s">
        <v>436</v>
      </c>
      <c r="C1655">
        <v>1065060</v>
      </c>
    </row>
    <row r="1656" spans="2:3" x14ac:dyDescent="0.25">
      <c r="B1656" t="s">
        <v>1942</v>
      </c>
      <c r="C1656">
        <v>1064000</v>
      </c>
    </row>
    <row r="1657" spans="2:3" x14ac:dyDescent="0.25">
      <c r="B1657" t="s">
        <v>890</v>
      </c>
      <c r="C1657">
        <v>1059264</v>
      </c>
    </row>
    <row r="1658" spans="2:3" x14ac:dyDescent="0.25">
      <c r="B1658" t="s">
        <v>379</v>
      </c>
      <c r="C1658">
        <v>1056869</v>
      </c>
    </row>
    <row r="1659" spans="2:3" x14ac:dyDescent="0.25">
      <c r="B1659" t="s">
        <v>1812</v>
      </c>
      <c r="C1659">
        <v>1049113</v>
      </c>
    </row>
    <row r="1660" spans="2:3" x14ac:dyDescent="0.25">
      <c r="B1660" t="s">
        <v>2998</v>
      </c>
      <c r="C1660">
        <v>1043224</v>
      </c>
    </row>
    <row r="1661" spans="2:3" x14ac:dyDescent="0.25">
      <c r="B1661" t="s">
        <v>562</v>
      </c>
      <c r="C1661">
        <v>1039784</v>
      </c>
    </row>
    <row r="1662" spans="2:3" x14ac:dyDescent="0.25">
      <c r="B1662" t="s">
        <v>697</v>
      </c>
      <c r="C1662">
        <v>1039548</v>
      </c>
    </row>
    <row r="1663" spans="2:3" x14ac:dyDescent="0.25">
      <c r="B1663" t="s">
        <v>230</v>
      </c>
      <c r="C1663">
        <v>1038717</v>
      </c>
    </row>
    <row r="1664" spans="2:3" x14ac:dyDescent="0.25">
      <c r="B1664" t="s">
        <v>1971</v>
      </c>
      <c r="C1664">
        <v>1033134</v>
      </c>
    </row>
    <row r="1665" spans="2:3" x14ac:dyDescent="0.25">
      <c r="B1665" t="s">
        <v>1123</v>
      </c>
      <c r="C1665">
        <v>1031154</v>
      </c>
    </row>
    <row r="1666" spans="2:3" x14ac:dyDescent="0.25">
      <c r="B1666" t="s">
        <v>1748</v>
      </c>
      <c r="C1666">
        <v>1024201</v>
      </c>
    </row>
    <row r="1667" spans="2:3" x14ac:dyDescent="0.25">
      <c r="B1667" t="s">
        <v>3090</v>
      </c>
      <c r="C1667">
        <v>1018987</v>
      </c>
    </row>
    <row r="1668" spans="2:3" x14ac:dyDescent="0.25">
      <c r="B1668" t="s">
        <v>2678</v>
      </c>
      <c r="C1668">
        <v>1010706</v>
      </c>
    </row>
    <row r="1669" spans="2:3" x14ac:dyDescent="0.25">
      <c r="B1669" t="s">
        <v>703</v>
      </c>
      <c r="C1669">
        <v>1007844</v>
      </c>
    </row>
    <row r="1670" spans="2:3" x14ac:dyDescent="0.25">
      <c r="B1670" t="s">
        <v>3517</v>
      </c>
      <c r="C1670">
        <v>1003450</v>
      </c>
    </row>
    <row r="1671" spans="2:3" x14ac:dyDescent="0.25">
      <c r="B1671" t="s">
        <v>3850</v>
      </c>
      <c r="C1671">
        <v>988358</v>
      </c>
    </row>
    <row r="1672" spans="2:3" x14ac:dyDescent="0.25">
      <c r="B1672" t="s">
        <v>3844</v>
      </c>
      <c r="C1672">
        <v>982125</v>
      </c>
    </row>
    <row r="1673" spans="2:3" x14ac:dyDescent="0.25">
      <c r="B1673" t="s">
        <v>3424</v>
      </c>
      <c r="C1673">
        <v>979599</v>
      </c>
    </row>
    <row r="1674" spans="2:3" x14ac:dyDescent="0.25">
      <c r="B1674" t="s">
        <v>893</v>
      </c>
      <c r="C1674">
        <v>976500</v>
      </c>
    </row>
    <row r="1675" spans="2:3" x14ac:dyDescent="0.25">
      <c r="B1675" t="s">
        <v>4252</v>
      </c>
      <c r="C1675">
        <v>974470</v>
      </c>
    </row>
    <row r="1676" spans="2:3" x14ac:dyDescent="0.25">
      <c r="B1676" t="s">
        <v>3987</v>
      </c>
      <c r="C1676">
        <v>960218</v>
      </c>
    </row>
    <row r="1677" spans="2:3" x14ac:dyDescent="0.25">
      <c r="B1677" t="s">
        <v>4909</v>
      </c>
      <c r="C1677">
        <v>959031</v>
      </c>
    </row>
    <row r="1678" spans="2:3" x14ac:dyDescent="0.25">
      <c r="B1678" t="s">
        <v>2862</v>
      </c>
      <c r="C1678">
        <v>949006</v>
      </c>
    </row>
    <row r="1679" spans="2:3" x14ac:dyDescent="0.25">
      <c r="B1679" t="s">
        <v>2826</v>
      </c>
      <c r="C1679">
        <v>934839</v>
      </c>
    </row>
    <row r="1680" spans="2:3" x14ac:dyDescent="0.25">
      <c r="B1680" t="s">
        <v>100</v>
      </c>
      <c r="C1680">
        <v>934137</v>
      </c>
    </row>
    <row r="1681" spans="2:3" x14ac:dyDescent="0.25">
      <c r="B1681" t="s">
        <v>574</v>
      </c>
      <c r="C1681">
        <v>924518</v>
      </c>
    </row>
    <row r="1682" spans="2:3" x14ac:dyDescent="0.25">
      <c r="B1682" t="s">
        <v>1075</v>
      </c>
      <c r="C1682">
        <v>923810.75</v>
      </c>
    </row>
    <row r="1683" spans="2:3" x14ac:dyDescent="0.25">
      <c r="B1683" t="s">
        <v>2061</v>
      </c>
      <c r="C1683">
        <v>920094</v>
      </c>
    </row>
    <row r="1684" spans="2:3" x14ac:dyDescent="0.25">
      <c r="B1684" t="s">
        <v>1084</v>
      </c>
      <c r="C1684">
        <v>917748</v>
      </c>
    </row>
    <row r="1685" spans="2:3" x14ac:dyDescent="0.25">
      <c r="B1685" t="s">
        <v>2773</v>
      </c>
      <c r="C1685">
        <v>916955</v>
      </c>
    </row>
    <row r="1686" spans="2:3" x14ac:dyDescent="0.25">
      <c r="B1686" t="s">
        <v>1197</v>
      </c>
      <c r="C1686">
        <v>916921</v>
      </c>
    </row>
    <row r="1687" spans="2:3" x14ac:dyDescent="0.25">
      <c r="B1687" t="s">
        <v>1923</v>
      </c>
      <c r="C1687">
        <v>911861</v>
      </c>
    </row>
    <row r="1688" spans="2:3" x14ac:dyDescent="0.25">
      <c r="B1688" t="s">
        <v>4401</v>
      </c>
      <c r="C1688">
        <v>894643</v>
      </c>
    </row>
    <row r="1689" spans="2:3" x14ac:dyDescent="0.25">
      <c r="B1689" t="s">
        <v>927</v>
      </c>
      <c r="C1689">
        <v>891322</v>
      </c>
    </row>
    <row r="1690" spans="2:3" x14ac:dyDescent="0.25">
      <c r="B1690" t="s">
        <v>1473</v>
      </c>
      <c r="C1690">
        <v>889760</v>
      </c>
    </row>
    <row r="1691" spans="2:3" x14ac:dyDescent="0.25">
      <c r="B1691" t="s">
        <v>1754</v>
      </c>
      <c r="C1691">
        <v>887087</v>
      </c>
    </row>
    <row r="1692" spans="2:3" x14ac:dyDescent="0.25">
      <c r="B1692" t="s">
        <v>1960</v>
      </c>
      <c r="C1692">
        <v>882018</v>
      </c>
    </row>
    <row r="1693" spans="2:3" x14ac:dyDescent="0.25">
      <c r="B1693" t="s">
        <v>1078</v>
      </c>
      <c r="C1693">
        <v>878966.27</v>
      </c>
    </row>
    <row r="1694" spans="2:3" x14ac:dyDescent="0.25">
      <c r="B1694" t="s">
        <v>1170</v>
      </c>
      <c r="C1694">
        <v>877811</v>
      </c>
    </row>
    <row r="1695" spans="2:3" x14ac:dyDescent="0.25">
      <c r="B1695" t="s">
        <v>2744</v>
      </c>
      <c r="C1695">
        <v>876634</v>
      </c>
    </row>
    <row r="1696" spans="2:3" x14ac:dyDescent="0.25">
      <c r="B1696" t="s">
        <v>995</v>
      </c>
      <c r="C1696">
        <v>873000</v>
      </c>
    </row>
    <row r="1697" spans="2:3" x14ac:dyDescent="0.25">
      <c r="B1697" t="s">
        <v>3261</v>
      </c>
      <c r="C1697">
        <v>867794</v>
      </c>
    </row>
    <row r="1698" spans="2:3" x14ac:dyDescent="0.25">
      <c r="B1698" t="s">
        <v>1870</v>
      </c>
      <c r="C1698">
        <v>856588</v>
      </c>
    </row>
    <row r="1699" spans="2:3" x14ac:dyDescent="0.25">
      <c r="B1699" t="s">
        <v>4094</v>
      </c>
      <c r="C1699">
        <v>847763</v>
      </c>
    </row>
    <row r="1700" spans="2:3" x14ac:dyDescent="0.25">
      <c r="B1700" t="s">
        <v>1696</v>
      </c>
      <c r="C1700">
        <v>844287</v>
      </c>
    </row>
    <row r="1701" spans="2:3" x14ac:dyDescent="0.25">
      <c r="B1701" t="s">
        <v>252</v>
      </c>
      <c r="C1701">
        <v>829574</v>
      </c>
    </row>
    <row r="1702" spans="2:3" x14ac:dyDescent="0.25">
      <c r="B1702" t="s">
        <v>1254</v>
      </c>
      <c r="C1702">
        <v>822510</v>
      </c>
    </row>
    <row r="1703" spans="2:3" x14ac:dyDescent="0.25">
      <c r="B1703" t="s">
        <v>2520</v>
      </c>
      <c r="C1703">
        <v>822358</v>
      </c>
    </row>
    <row r="1704" spans="2:3" x14ac:dyDescent="0.25">
      <c r="B1704" t="s">
        <v>442</v>
      </c>
      <c r="C1704">
        <v>814353</v>
      </c>
    </row>
    <row r="1705" spans="2:3" x14ac:dyDescent="0.25">
      <c r="B1705" t="s">
        <v>3088</v>
      </c>
      <c r="C1705">
        <v>805542</v>
      </c>
    </row>
    <row r="1706" spans="2:3" x14ac:dyDescent="0.25">
      <c r="B1706" t="s">
        <v>2697</v>
      </c>
      <c r="C1706">
        <v>786426.75</v>
      </c>
    </row>
    <row r="1707" spans="2:3" x14ac:dyDescent="0.25">
      <c r="B1707" t="s">
        <v>1708</v>
      </c>
      <c r="C1707">
        <v>783223</v>
      </c>
    </row>
    <row r="1708" spans="2:3" x14ac:dyDescent="0.25">
      <c r="B1708" t="s">
        <v>784</v>
      </c>
      <c r="C1708">
        <v>777543</v>
      </c>
    </row>
    <row r="1709" spans="2:3" x14ac:dyDescent="0.25">
      <c r="B1709" t="s">
        <v>3999</v>
      </c>
      <c r="C1709">
        <v>771487</v>
      </c>
    </row>
    <row r="1710" spans="2:3" x14ac:dyDescent="0.25">
      <c r="B1710" t="s">
        <v>1221</v>
      </c>
      <c r="C1710">
        <v>761610</v>
      </c>
    </row>
    <row r="1711" spans="2:3" x14ac:dyDescent="0.25">
      <c r="B1711" t="s">
        <v>492</v>
      </c>
      <c r="C1711">
        <v>758019</v>
      </c>
    </row>
    <row r="1712" spans="2:3" x14ac:dyDescent="0.25">
      <c r="B1712" t="s">
        <v>1622</v>
      </c>
      <c r="C1712">
        <v>745252</v>
      </c>
    </row>
    <row r="1713" spans="2:3" x14ac:dyDescent="0.25">
      <c r="B1713" t="s">
        <v>1251</v>
      </c>
      <c r="C1713">
        <v>741285</v>
      </c>
    </row>
    <row r="1714" spans="2:3" x14ac:dyDescent="0.25">
      <c r="B1714" t="s">
        <v>2029</v>
      </c>
      <c r="C1714">
        <v>729209</v>
      </c>
    </row>
    <row r="1715" spans="2:3" x14ac:dyDescent="0.25">
      <c r="B1715" t="s">
        <v>720</v>
      </c>
      <c r="C1715">
        <v>716347</v>
      </c>
    </row>
    <row r="1716" spans="2:3" x14ac:dyDescent="0.25">
      <c r="B1716" t="s">
        <v>1867</v>
      </c>
      <c r="C1716">
        <v>714676</v>
      </c>
    </row>
    <row r="1717" spans="2:3" x14ac:dyDescent="0.25">
      <c r="B1717" t="s">
        <v>508</v>
      </c>
      <c r="C1717">
        <v>710970</v>
      </c>
    </row>
    <row r="1718" spans="2:3" x14ac:dyDescent="0.25">
      <c r="B1718" t="s">
        <v>212</v>
      </c>
      <c r="C1718">
        <v>695444</v>
      </c>
    </row>
    <row r="1719" spans="2:3" x14ac:dyDescent="0.25">
      <c r="B1719" t="s">
        <v>2348</v>
      </c>
      <c r="C1719">
        <v>690539</v>
      </c>
    </row>
    <row r="1720" spans="2:3" x14ac:dyDescent="0.25">
      <c r="B1720" t="s">
        <v>743</v>
      </c>
      <c r="C1720">
        <v>687453</v>
      </c>
    </row>
    <row r="1721" spans="2:3" x14ac:dyDescent="0.25">
      <c r="B1721" t="s">
        <v>1215</v>
      </c>
      <c r="C1721">
        <v>675324</v>
      </c>
    </row>
    <row r="1722" spans="2:3" x14ac:dyDescent="0.25">
      <c r="B1722" t="s">
        <v>799</v>
      </c>
      <c r="C1722">
        <v>654523</v>
      </c>
    </row>
    <row r="1723" spans="2:3" x14ac:dyDescent="0.25">
      <c r="B1723" t="s">
        <v>1275</v>
      </c>
      <c r="C1723">
        <v>632541.43000000005</v>
      </c>
    </row>
    <row r="1724" spans="2:3" x14ac:dyDescent="0.25">
      <c r="B1724" t="s">
        <v>2084</v>
      </c>
      <c r="C1724">
        <v>625045</v>
      </c>
    </row>
    <row r="1725" spans="2:3" x14ac:dyDescent="0.25">
      <c r="B1725" t="s">
        <v>1499</v>
      </c>
      <c r="C1725">
        <v>624812</v>
      </c>
    </row>
    <row r="1726" spans="2:3" x14ac:dyDescent="0.25">
      <c r="B1726" t="s">
        <v>793</v>
      </c>
      <c r="C1726">
        <v>603565</v>
      </c>
    </row>
    <row r="1727" spans="2:3" x14ac:dyDescent="0.25">
      <c r="B1727" t="s">
        <v>190</v>
      </c>
      <c r="C1727">
        <v>592492</v>
      </c>
    </row>
    <row r="1728" spans="2:3" x14ac:dyDescent="0.25">
      <c r="B1728" t="s">
        <v>730</v>
      </c>
      <c r="C1728">
        <v>589243</v>
      </c>
    </row>
    <row r="1729" spans="2:3" x14ac:dyDescent="0.25">
      <c r="B1729" t="s">
        <v>3756</v>
      </c>
      <c r="C1729">
        <v>587731</v>
      </c>
    </row>
    <row r="1730" spans="2:3" x14ac:dyDescent="0.25">
      <c r="B1730" t="s">
        <v>4863</v>
      </c>
      <c r="C1730">
        <v>574214</v>
      </c>
    </row>
    <row r="1731" spans="2:3" x14ac:dyDescent="0.25">
      <c r="B1731" t="s">
        <v>3381</v>
      </c>
      <c r="C1731">
        <v>558159</v>
      </c>
    </row>
    <row r="1732" spans="2:3" x14ac:dyDescent="0.25">
      <c r="B1732" t="s">
        <v>3333</v>
      </c>
      <c r="C1732">
        <v>546220.80000000005</v>
      </c>
    </row>
    <row r="1733" spans="2:3" x14ac:dyDescent="0.25">
      <c r="B1733" t="s">
        <v>2662</v>
      </c>
      <c r="C1733">
        <v>544700</v>
      </c>
    </row>
    <row r="1734" spans="2:3" x14ac:dyDescent="0.25">
      <c r="B1734" t="s">
        <v>4348</v>
      </c>
      <c r="C1734">
        <v>540846</v>
      </c>
    </row>
    <row r="1735" spans="2:3" x14ac:dyDescent="0.25">
      <c r="B1735" t="s">
        <v>1182</v>
      </c>
      <c r="C1735">
        <v>528690</v>
      </c>
    </row>
    <row r="1736" spans="2:3" x14ac:dyDescent="0.25">
      <c r="B1736" t="s">
        <v>3969</v>
      </c>
      <c r="C1736">
        <v>517320</v>
      </c>
    </row>
    <row r="1737" spans="2:3" x14ac:dyDescent="0.25">
      <c r="B1737" t="s">
        <v>615</v>
      </c>
      <c r="C1737">
        <v>515151</v>
      </c>
    </row>
    <row r="1738" spans="2:3" x14ac:dyDescent="0.25">
      <c r="B1738" t="s">
        <v>2844</v>
      </c>
      <c r="C1738">
        <v>498047</v>
      </c>
    </row>
    <row r="1739" spans="2:3" x14ac:dyDescent="0.25">
      <c r="B1739" t="s">
        <v>3021</v>
      </c>
      <c r="C1739">
        <v>497824.8</v>
      </c>
    </row>
    <row r="1740" spans="2:3" x14ac:dyDescent="0.25">
      <c r="B1740" t="s">
        <v>3291</v>
      </c>
      <c r="C1740">
        <v>497070</v>
      </c>
    </row>
    <row r="1741" spans="2:3" x14ac:dyDescent="0.25">
      <c r="B1741" t="s">
        <v>1299</v>
      </c>
      <c r="C1741">
        <v>496392</v>
      </c>
    </row>
    <row r="1742" spans="2:3" x14ac:dyDescent="0.25">
      <c r="B1742" t="s">
        <v>4020</v>
      </c>
      <c r="C1742">
        <v>496038</v>
      </c>
    </row>
    <row r="1743" spans="2:3" x14ac:dyDescent="0.25">
      <c r="B1743" t="s">
        <v>1099</v>
      </c>
      <c r="C1743">
        <v>493044</v>
      </c>
    </row>
    <row r="1744" spans="2:3" x14ac:dyDescent="0.25">
      <c r="B1744" t="s">
        <v>787</v>
      </c>
      <c r="C1744">
        <v>491170</v>
      </c>
    </row>
    <row r="1745" spans="2:3" x14ac:dyDescent="0.25">
      <c r="B1745" t="s">
        <v>2340</v>
      </c>
      <c r="C1745">
        <v>488555</v>
      </c>
    </row>
    <row r="1746" spans="2:3" x14ac:dyDescent="0.25">
      <c r="B1746" t="s">
        <v>3456</v>
      </c>
      <c r="C1746">
        <v>473000</v>
      </c>
    </row>
    <row r="1747" spans="2:3" x14ac:dyDescent="0.25">
      <c r="B1747" t="s">
        <v>3480</v>
      </c>
      <c r="C1747">
        <v>460603</v>
      </c>
    </row>
    <row r="1748" spans="2:3" x14ac:dyDescent="0.25">
      <c r="B1748" t="s">
        <v>5192</v>
      </c>
      <c r="C1748">
        <v>457695</v>
      </c>
    </row>
    <row r="1749" spans="2:3" x14ac:dyDescent="0.25">
      <c r="B1749" t="s">
        <v>1663</v>
      </c>
      <c r="C1749">
        <v>442995</v>
      </c>
    </row>
    <row r="1750" spans="2:3" x14ac:dyDescent="0.25">
      <c r="B1750" t="s">
        <v>4353</v>
      </c>
      <c r="C1750">
        <v>439649</v>
      </c>
    </row>
    <row r="1751" spans="2:3" x14ac:dyDescent="0.25">
      <c r="B1751" t="s">
        <v>2389</v>
      </c>
      <c r="C1751">
        <v>436035</v>
      </c>
    </row>
    <row r="1752" spans="2:3" x14ac:dyDescent="0.25">
      <c r="B1752" t="s">
        <v>1354</v>
      </c>
      <c r="C1752">
        <v>430358</v>
      </c>
    </row>
    <row r="1753" spans="2:3" x14ac:dyDescent="0.25">
      <c r="B1753" t="s">
        <v>321</v>
      </c>
      <c r="C1753">
        <v>429293</v>
      </c>
    </row>
    <row r="1754" spans="2:3" x14ac:dyDescent="0.25">
      <c r="B1754" t="s">
        <v>2899</v>
      </c>
      <c r="C1754">
        <v>429016</v>
      </c>
    </row>
    <row r="1755" spans="2:3" x14ac:dyDescent="0.25">
      <c r="B1755" t="s">
        <v>5195</v>
      </c>
      <c r="C1755">
        <v>421467</v>
      </c>
    </row>
    <row r="1756" spans="2:3" x14ac:dyDescent="0.25">
      <c r="B1756" t="s">
        <v>3252</v>
      </c>
      <c r="C1756">
        <v>409327</v>
      </c>
    </row>
    <row r="1757" spans="2:3" x14ac:dyDescent="0.25">
      <c r="B1757" t="s">
        <v>4906</v>
      </c>
      <c r="C1757">
        <v>407895</v>
      </c>
    </row>
    <row r="1758" spans="2:3" x14ac:dyDescent="0.25">
      <c r="B1758" t="s">
        <v>1810</v>
      </c>
      <c r="C1758">
        <v>405538</v>
      </c>
    </row>
    <row r="1759" spans="2:3" x14ac:dyDescent="0.25">
      <c r="B1759" t="s">
        <v>4102</v>
      </c>
      <c r="C1759">
        <v>400265</v>
      </c>
    </row>
    <row r="1760" spans="2:3" x14ac:dyDescent="0.25">
      <c r="B1760" t="s">
        <v>3044</v>
      </c>
      <c r="C1760">
        <v>391608</v>
      </c>
    </row>
    <row r="1761" spans="2:3" x14ac:dyDescent="0.25">
      <c r="B1761" t="s">
        <v>858</v>
      </c>
      <c r="C1761">
        <v>379620</v>
      </c>
    </row>
    <row r="1762" spans="2:3" x14ac:dyDescent="0.25">
      <c r="B1762" t="s">
        <v>5016</v>
      </c>
      <c r="C1762">
        <v>375964</v>
      </c>
    </row>
    <row r="1763" spans="2:3" x14ac:dyDescent="0.25">
      <c r="B1763" t="s">
        <v>2972</v>
      </c>
      <c r="C1763">
        <v>361547</v>
      </c>
    </row>
    <row r="1764" spans="2:3" x14ac:dyDescent="0.25">
      <c r="B1764" t="s">
        <v>4936</v>
      </c>
      <c r="C1764">
        <v>360448</v>
      </c>
    </row>
    <row r="1765" spans="2:3" x14ac:dyDescent="0.25">
      <c r="B1765" t="s">
        <v>3408</v>
      </c>
      <c r="C1765">
        <v>358395</v>
      </c>
    </row>
    <row r="1766" spans="2:3" x14ac:dyDescent="0.25">
      <c r="B1766" t="s">
        <v>3016</v>
      </c>
      <c r="C1766">
        <v>348800</v>
      </c>
    </row>
    <row r="1767" spans="2:3" x14ac:dyDescent="0.25">
      <c r="B1767" t="s">
        <v>954</v>
      </c>
      <c r="C1767">
        <v>329670</v>
      </c>
    </row>
    <row r="1768" spans="2:3" x14ac:dyDescent="0.25">
      <c r="B1768" t="s">
        <v>1733</v>
      </c>
      <c r="C1768">
        <v>319097</v>
      </c>
    </row>
    <row r="1769" spans="2:3" x14ac:dyDescent="0.25">
      <c r="B1769" t="s">
        <v>2767</v>
      </c>
      <c r="C1769">
        <v>302015</v>
      </c>
    </row>
    <row r="1770" spans="2:3" x14ac:dyDescent="0.25">
      <c r="B1770" t="s">
        <v>2159</v>
      </c>
      <c r="C1770">
        <v>279425</v>
      </c>
    </row>
    <row r="1771" spans="2:3" x14ac:dyDescent="0.25">
      <c r="B1771" t="s">
        <v>2643</v>
      </c>
      <c r="C1771">
        <v>266785</v>
      </c>
    </row>
    <row r="1772" spans="2:3" x14ac:dyDescent="0.25">
      <c r="B1772" t="s">
        <v>1589</v>
      </c>
      <c r="C1772">
        <v>237150</v>
      </c>
    </row>
    <row r="1773" spans="2:3" x14ac:dyDescent="0.25">
      <c r="B1773" t="s">
        <v>524</v>
      </c>
      <c r="C1773">
        <v>232526</v>
      </c>
    </row>
    <row r="1774" spans="2:3" x14ac:dyDescent="0.25">
      <c r="B1774" t="s">
        <v>1323</v>
      </c>
      <c r="C1774">
        <v>218939.67</v>
      </c>
    </row>
    <row r="1775" spans="2:3" x14ac:dyDescent="0.25">
      <c r="B1775" t="s">
        <v>876</v>
      </c>
      <c r="C1775">
        <v>195631.69</v>
      </c>
    </row>
    <row r="1776" spans="2:3" x14ac:dyDescent="0.25">
      <c r="B1776" t="s">
        <v>2051</v>
      </c>
      <c r="C1776">
        <v>133054</v>
      </c>
    </row>
    <row r="1777" spans="2:3" x14ac:dyDescent="0.25">
      <c r="B1777" t="s">
        <v>796</v>
      </c>
      <c r="C1777">
        <v>122576</v>
      </c>
    </row>
    <row r="1778" spans="2:3" x14ac:dyDescent="0.25">
      <c r="B1778" t="s">
        <v>3128</v>
      </c>
      <c r="C1778">
        <v>114923</v>
      </c>
    </row>
    <row r="1779" spans="2:3" x14ac:dyDescent="0.25">
      <c r="B1779" t="s">
        <v>1359</v>
      </c>
      <c r="C1779">
        <v>24820</v>
      </c>
    </row>
    <row r="1780" spans="2:3" x14ac:dyDescent="0.25">
      <c r="B1780" t="s">
        <v>2075</v>
      </c>
      <c r="C1780">
        <v>24263</v>
      </c>
    </row>
    <row r="1781" spans="2:3" x14ac:dyDescent="0.25">
      <c r="B1781" t="s">
        <v>3942</v>
      </c>
      <c r="C1781">
        <v>3681</v>
      </c>
    </row>
  </sheetData>
  <sortState ref="B2:C1781">
    <sortCondition descending="1" ref="C2"/>
  </sortState>
  <mergeCells count="1">
    <mergeCell ref="F18:I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TABLE 13A</vt:lpstr>
      <vt:lpstr>outward</vt:lpstr>
      <vt:lpstr>TABLE 13B</vt:lpstr>
      <vt:lpstr>INWARD</vt:lpstr>
      <vt:lpstr>'TABLE 13A'!Print_Area</vt:lpstr>
      <vt:lpstr>'TABLE 13B'!Print_Area</vt:lpstr>
      <vt:lpstr>'TABLE 13A'!Print_Titles</vt:lpstr>
      <vt:lpstr>'TABLE 13B'!Print_Titles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2022-06-17T09:57:13Z</dcterms:modified>
</cp:coreProperties>
</file>